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Ieva\Desktop\APSAUGA - CVPIS\"/>
    </mc:Choice>
  </mc:AlternateContent>
  <xr:revisionPtr revIDLastSave="0" documentId="13_ncr:1_{E2A5F68C-4EA3-4A46-8740-0D7001CA71DC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1.Tech.priežiūra" sheetId="1" r:id="rId1"/>
    <sheet name="2.Remonto pasl." sheetId="2" r:id="rId2"/>
    <sheet name="3.Elektr. stebėjimas" sheetId="3" r:id="rId3"/>
    <sheet name="4.Vaizdo kameros" sheetId="4" r:id="rId4"/>
    <sheet name="5.Fizinė apsauga" sheetId="5" r:id="rId5"/>
    <sheet name="6.PASIŪLYMO KAINA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I35" i="5" l="1"/>
  <c r="G6" i="6" l="1"/>
  <c r="D6" i="6" s="1"/>
  <c r="D3" i="6"/>
  <c r="H42" i="4"/>
  <c r="D15" i="6" s="1"/>
  <c r="I25" i="5"/>
  <c r="J25" i="5" s="1"/>
  <c r="J27" i="5" s="1"/>
  <c r="H10" i="5"/>
  <c r="I10" i="5" s="1"/>
  <c r="J10" i="5" s="1"/>
  <c r="J12" i="5" s="1"/>
  <c r="G5" i="5"/>
  <c r="G3" i="5"/>
  <c r="F30" i="4"/>
  <c r="G30" i="4" s="1"/>
  <c r="H30" i="4" s="1"/>
  <c r="F29" i="4"/>
  <c r="G29" i="4" s="1"/>
  <c r="H29" i="4" s="1"/>
  <c r="F28" i="4"/>
  <c r="G28" i="4" s="1"/>
  <c r="H28" i="4" s="1"/>
  <c r="F12" i="4"/>
  <c r="G12" i="4" s="1"/>
  <c r="G13" i="4"/>
  <c r="H13" i="4" s="1"/>
  <c r="F14" i="4"/>
  <c r="F15" i="4"/>
  <c r="G15" i="4" s="1"/>
  <c r="H15" i="4" s="1"/>
  <c r="F16" i="4"/>
  <c r="F17" i="4"/>
  <c r="F18" i="4"/>
  <c r="G18" i="4" s="1"/>
  <c r="F19" i="4"/>
  <c r="F20" i="4"/>
  <c r="F11" i="4"/>
  <c r="F10" i="4"/>
  <c r="G3" i="4"/>
  <c r="G3" i="3"/>
  <c r="G5" i="4"/>
  <c r="H18" i="4"/>
  <c r="H12" i="4"/>
  <c r="G5" i="3"/>
  <c r="G12" i="3"/>
  <c r="H12" i="3"/>
  <c r="G13" i="3"/>
  <c r="H13" i="3" s="1"/>
  <c r="G14" i="3"/>
  <c r="H14" i="3" s="1"/>
  <c r="G15" i="3"/>
  <c r="H15" i="3" s="1"/>
  <c r="G16" i="3"/>
  <c r="H16" i="3"/>
  <c r="G17" i="3"/>
  <c r="H17" i="3"/>
  <c r="G18" i="3"/>
  <c r="H18" i="3" s="1"/>
  <c r="G19" i="3"/>
  <c r="H19" i="3" s="1"/>
  <c r="G20" i="3"/>
  <c r="H20" i="3" s="1"/>
  <c r="G11" i="3"/>
  <c r="H11" i="3" s="1"/>
  <c r="G10" i="3"/>
  <c r="H10" i="3" s="1"/>
  <c r="G10" i="2"/>
  <c r="I10" i="2" s="1"/>
  <c r="J10" i="2" s="1"/>
  <c r="G17" i="4" l="1"/>
  <c r="H17" i="4" s="1"/>
  <c r="G16" i="4"/>
  <c r="H16" i="4" s="1"/>
  <c r="G20" i="4"/>
  <c r="H20" i="4" s="1"/>
  <c r="G19" i="4"/>
  <c r="H19" i="4" s="1"/>
  <c r="G14" i="4"/>
  <c r="H14" i="4" s="1"/>
  <c r="G11" i="4"/>
  <c r="H11" i="4" s="1"/>
  <c r="G10" i="4"/>
  <c r="H10" i="4" s="1"/>
  <c r="I36" i="5"/>
  <c r="H31" i="4"/>
  <c r="H33" i="4" s="1"/>
  <c r="D10" i="6"/>
  <c r="J12" i="2"/>
  <c r="I34" i="5"/>
  <c r="D13" i="6" s="1"/>
  <c r="H21" i="3"/>
  <c r="G5" i="2"/>
  <c r="G3" i="2"/>
  <c r="F11" i="1"/>
  <c r="G11" i="1" s="1"/>
  <c r="H11" i="1" s="1"/>
  <c r="F12" i="1"/>
  <c r="G12" i="1" s="1"/>
  <c r="H12" i="1" s="1"/>
  <c r="F13" i="1"/>
  <c r="G13" i="1"/>
  <c r="H13" i="1"/>
  <c r="F14" i="1"/>
  <c r="G14" i="1"/>
  <c r="H14" i="1"/>
  <c r="F15" i="1"/>
  <c r="G15" i="1" s="1"/>
  <c r="H15" i="1" s="1"/>
  <c r="F16" i="1"/>
  <c r="G16" i="1"/>
  <c r="H16" i="1" s="1"/>
  <c r="F17" i="1"/>
  <c r="G17" i="1"/>
  <c r="H17" i="1" s="1"/>
  <c r="F18" i="1"/>
  <c r="G18" i="1"/>
  <c r="H18" i="1"/>
  <c r="F19" i="1"/>
  <c r="G19" i="1" s="1"/>
  <c r="H19" i="1" s="1"/>
  <c r="F20" i="1"/>
  <c r="G20" i="1" s="1"/>
  <c r="H20" i="1" s="1"/>
  <c r="H21" i="4" l="1"/>
  <c r="H23" i="4" s="1"/>
  <c r="H43" i="4" s="1"/>
  <c r="H23" i="3"/>
  <c r="D11" i="6"/>
  <c r="F10" i="1"/>
  <c r="G10" i="1" s="1"/>
  <c r="H10" i="1" s="1"/>
  <c r="H21" i="1" s="1"/>
  <c r="H41" i="4" l="1"/>
  <c r="D12" i="6" s="1"/>
  <c r="H23" i="1"/>
  <c r="D16" i="6" s="1"/>
  <c r="D9" i="6"/>
  <c r="D14" i="6" l="1"/>
</calcChain>
</file>

<file path=xl/sharedStrings.xml><?xml version="1.0" encoding="utf-8"?>
<sst xmlns="http://schemas.openxmlformats.org/spreadsheetml/2006/main" count="184" uniqueCount="108">
  <si>
    <t>Eil. Nr.</t>
  </si>
  <si>
    <t>Apsaugos objektas</t>
  </si>
  <si>
    <r>
      <t>Objekto saugomų patalpų bendras plotas                (m</t>
    </r>
    <r>
      <rPr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>)</t>
    </r>
  </si>
  <si>
    <r>
      <t>Bendras Tiekėjo paslaugų fiksuotas įkainis patalpų 100 m</t>
    </r>
    <r>
      <rPr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>/1 mėn.               (Eur su PVM)</t>
    </r>
  </si>
  <si>
    <t>Muziejaus: A.Žmuidzinavičiaus kūrinių ir rinkinių muziejus (V.Putvinskio g.64, Kaunas)</t>
  </si>
  <si>
    <t>Muziejaus: Paveikslų galerija (K.Donelaičio g.16, Kaunas)</t>
  </si>
  <si>
    <t>Muziejaus: M.Žilinsko dailės galerija (Nepriklausomybės a.12, Kaunas)</t>
  </si>
  <si>
    <t>Muziejaus: M.K. 1.Čiurlionio skyrius; 2. Biblioteka; 3. Darbo kabinetai (V.Putvinskio g. 55, Kaunas)</t>
  </si>
  <si>
    <t>Muziejaus: Istorinė LR Prezidentūra Kaune (Vilniaus g.33, Kaunas)</t>
  </si>
  <si>
    <t>Muziejaus: J.Zikaro memorialinis muziejus (J.Zikaro g.3, Kaunas)</t>
  </si>
  <si>
    <t>Muziejaus: M.Rakauskaitės ir L.Truikio memorialinis muziejus (Fryko g.14, Kaunas)</t>
  </si>
  <si>
    <t>M.K. Čiurlionio memorialinis muziejus Druskininkuose (M.K. Čiurlionio g.35, Druskininkai) 9.1. Administracinis pastatas;9.2. Namelis Nr.2;9.3. Namelis Nr.3.</t>
  </si>
  <si>
    <t>Muziejaus:V.K. Jonyno galerija Druskininkuose (Turistų g. 9, Druskininkai)</t>
  </si>
  <si>
    <t>Muziejaus: Nuomojamos patalpos (4 vnt.) (V.Krėvės pr.50, Kaunas)</t>
  </si>
  <si>
    <t>Muziejaus: A. ir P. Galaunių namai (Vydūno al. 2, Kaunas)</t>
  </si>
  <si>
    <t>Nacionalinis M.K. Čiurlionio dailės muziejus</t>
  </si>
  <si>
    <t>PASLAUGŲ TECHNINĖ SPECIFIKACIJA IR PASIŪLYMO KAINA</t>
  </si>
  <si>
    <r>
      <t xml:space="preserve">                  Tiekėjas (</t>
    </r>
    <r>
      <rPr>
        <sz val="11"/>
        <color rgb="FFFF0000"/>
        <rFont val="Calibri"/>
        <family val="2"/>
        <charset val="186"/>
        <scheme val="minor"/>
      </rPr>
      <t>įrašyti</t>
    </r>
    <r>
      <rPr>
        <sz val="11"/>
        <color theme="1"/>
        <rFont val="Calibri"/>
        <family val="2"/>
        <charset val="186"/>
        <scheme val="minor"/>
      </rPr>
      <t xml:space="preserve">) </t>
    </r>
  </si>
  <si>
    <r>
      <rPr>
        <b/>
        <sz val="11"/>
        <color rgb="FFFF0000"/>
        <rFont val="Times New Roman"/>
        <family val="1"/>
        <charset val="186"/>
      </rPr>
      <t>1.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 xml:space="preserve">APSAUGOS SISTEMŲ ĮRANGOS </t>
    </r>
    <r>
      <rPr>
        <b/>
        <sz val="11"/>
        <color rgb="FFFF0000"/>
        <rFont val="Times New Roman"/>
        <family val="1"/>
        <charset val="186"/>
      </rPr>
      <t>TECHNINĖS PRIEŽIŪROS  PASLAUGOS</t>
    </r>
  </si>
  <si>
    <t>Objekto paslaugų fiksuotas įkainis 1 mėn.(Eur su PVM)                 (3 x 4)/100</t>
  </si>
  <si>
    <r>
      <t xml:space="preserve">Objekto paslaugų fiksuota kaina </t>
    </r>
    <r>
      <rPr>
        <sz val="11"/>
        <color rgb="FF0070C0"/>
        <rFont val="Times New Roman"/>
        <family val="1"/>
        <charset val="186"/>
      </rPr>
      <t>12</t>
    </r>
    <r>
      <rPr>
        <sz val="11"/>
        <color theme="1"/>
        <rFont val="Times New Roman"/>
        <family val="1"/>
        <charset val="186"/>
      </rPr>
      <t xml:space="preserve"> mėn.(Eur su PVM)                   (5 x 12)</t>
    </r>
  </si>
  <si>
    <r>
      <t xml:space="preserve">Objekto paslaugų fiksuota kaina </t>
    </r>
    <r>
      <rPr>
        <b/>
        <sz val="11"/>
        <color rgb="FFFF0000"/>
        <rFont val="Times New Roman"/>
        <family val="1"/>
        <charset val="186"/>
      </rPr>
      <t>36</t>
    </r>
    <r>
      <rPr>
        <sz val="11"/>
        <color theme="1"/>
        <rFont val="Times New Roman"/>
        <family val="1"/>
        <charset val="186"/>
      </rPr>
      <t xml:space="preserve"> mėn.(Eur su PVM)                   (6 x 3)</t>
    </r>
  </si>
  <si>
    <r>
      <t xml:space="preserve">14. Paslaugų kaina iš viso Eur, </t>
    </r>
    <r>
      <rPr>
        <sz val="11"/>
        <color rgb="FF0070C0"/>
        <rFont val="Times New Roman"/>
        <family val="1"/>
        <charset val="186"/>
      </rPr>
      <t>be</t>
    </r>
    <r>
      <rPr>
        <sz val="11"/>
        <color theme="1"/>
        <rFont val="Times New Roman"/>
        <family val="1"/>
        <charset val="186"/>
      </rPr>
      <t xml:space="preserve"> PVM (12 eil.- 13 eil.)</t>
    </r>
  </si>
  <si>
    <r>
      <t xml:space="preserve">12.Paslaugų kaina iš viso Eur, </t>
    </r>
    <r>
      <rPr>
        <sz val="11"/>
        <color rgb="FFFF0000"/>
        <rFont val="Times New Roman"/>
        <family val="1"/>
        <charset val="186"/>
      </rPr>
      <t>su</t>
    </r>
    <r>
      <rPr>
        <sz val="11"/>
        <color theme="1"/>
        <rFont val="Times New Roman"/>
        <family val="1"/>
        <charset val="186"/>
      </rPr>
      <t xml:space="preserve"> PVM (sum 7 st.) :</t>
    </r>
  </si>
  <si>
    <r>
      <t xml:space="preserve">13. PVM Eur   </t>
    </r>
    <r>
      <rPr>
        <sz val="11"/>
        <color rgb="FFFF0000"/>
        <rFont val="Times New Roman"/>
        <family val="1"/>
        <charset val="186"/>
      </rPr>
      <t>(ĮRAŠYTI SKAIČIAIS)</t>
    </r>
    <r>
      <rPr>
        <sz val="11"/>
        <color theme="1"/>
        <rFont val="Times New Roman"/>
        <family val="1"/>
        <charset val="186"/>
      </rPr>
      <t xml:space="preserve">   </t>
    </r>
  </si>
  <si>
    <t xml:space="preserve">P.S.- </t>
  </si>
  <si>
    <t>*- Techninio aptarnavimo periodiškumo konkrečios datos bus suderintos su muziejaus atsakingu darbuotoju ir fiksuojamos suteiktų paslaugų žurnale</t>
  </si>
  <si>
    <t>2018 m. Apsaugos ir jai reikalingos įrangos, nuomos, techninės priežiūros bei remonto  paslaugų pirkimas</t>
  </si>
  <si>
    <t>Paslaugų dalis</t>
  </si>
  <si>
    <t>Paslauga</t>
  </si>
  <si>
    <t>Paslaugos trukmės preliminarus kiekis 1 objektui (val./12 mėn.)</t>
  </si>
  <si>
    <t>Paslaugos fiksuotas 1 val. įkainis Eur (su PVM)</t>
  </si>
  <si>
    <t>Objektų kiekis (vnt.)</t>
  </si>
  <si>
    <r>
      <t xml:space="preserve">Apsaugos sistemų įrangos </t>
    </r>
    <r>
      <rPr>
        <b/>
        <i/>
        <sz val="12"/>
        <color rgb="FFFF0000"/>
        <rFont val="Times New Roman"/>
        <family val="1"/>
        <charset val="186"/>
      </rPr>
      <t>preliminarios</t>
    </r>
    <r>
      <rPr>
        <b/>
        <i/>
        <sz val="12"/>
        <color theme="1"/>
        <rFont val="Times New Roman"/>
        <family val="1"/>
        <charset val="186"/>
      </rPr>
      <t xml:space="preserve"> remonto paslaugos</t>
    </r>
  </si>
  <si>
    <t>Paslaugos kaina 12 mėn. 1 objektui Eur (su PVM)                 (4 x 5)</t>
  </si>
  <si>
    <r>
      <t xml:space="preserve">Visų objektų paslaugų preliminari kaina </t>
    </r>
    <r>
      <rPr>
        <sz val="12"/>
        <color rgb="FFFF0000"/>
        <rFont val="Times New Roman"/>
        <family val="1"/>
        <charset val="186"/>
      </rPr>
      <t xml:space="preserve">36 </t>
    </r>
    <r>
      <rPr>
        <sz val="12"/>
        <color theme="1"/>
        <rFont val="Times New Roman"/>
        <family val="1"/>
        <charset val="186"/>
      </rPr>
      <t>mėn. Eur (su PVM)   (6 x 7)</t>
    </r>
  </si>
  <si>
    <r>
      <t xml:space="preserve">Visų objektų paslaugų preliminari kaina </t>
    </r>
    <r>
      <rPr>
        <sz val="12"/>
        <color rgb="FF0070C0"/>
        <rFont val="Times New Roman"/>
        <family val="1"/>
        <charset val="186"/>
      </rPr>
      <t>12</t>
    </r>
    <r>
      <rPr>
        <sz val="12"/>
        <color theme="1"/>
        <rFont val="Times New Roman"/>
        <family val="1"/>
        <charset val="186"/>
      </rPr>
      <t xml:space="preserve"> mėn. Eur (su PVM)   (6 x 7)</t>
    </r>
  </si>
  <si>
    <r>
      <t xml:space="preserve">PVM Eur   </t>
    </r>
    <r>
      <rPr>
        <sz val="11"/>
        <color rgb="FFFF0000"/>
        <rFont val="Times New Roman"/>
        <family val="1"/>
        <charset val="186"/>
      </rPr>
      <t>(ĮRAŠYTI SKAIČIAIS)</t>
    </r>
    <r>
      <rPr>
        <sz val="11"/>
        <color theme="1"/>
        <rFont val="Times New Roman"/>
        <family val="1"/>
        <charset val="186"/>
      </rPr>
      <t xml:space="preserve">   </t>
    </r>
  </si>
  <si>
    <r>
      <t xml:space="preserve">Paslaugų kaina iš viso Eur, </t>
    </r>
    <r>
      <rPr>
        <sz val="11"/>
        <color rgb="FF0070C0"/>
        <rFont val="Times New Roman"/>
        <family val="1"/>
        <charset val="186"/>
      </rPr>
      <t>be</t>
    </r>
    <r>
      <rPr>
        <sz val="11"/>
        <color theme="1"/>
        <rFont val="Times New Roman"/>
        <family val="1"/>
        <charset val="186"/>
      </rPr>
      <t xml:space="preserve"> PVM (1 eil.- 2 eil.)</t>
    </r>
  </si>
  <si>
    <r>
      <t>Remonto paslaugų (</t>
    </r>
    <r>
      <rPr>
        <b/>
        <i/>
        <u/>
        <sz val="11"/>
        <color rgb="FFFF0000"/>
        <rFont val="Times New Roman"/>
        <family val="1"/>
        <charset val="186"/>
      </rPr>
      <t>be detalių kainų</t>
    </r>
    <r>
      <rPr>
        <i/>
        <sz val="11"/>
        <color theme="1"/>
        <rFont val="Times New Roman"/>
        <family val="1"/>
        <charset val="186"/>
      </rPr>
      <t xml:space="preserve">) (nepriklausomai nuo jas teikiančių darbuotojų skaičiaus) preliminarus poreikis (val.) ir </t>
    </r>
    <r>
      <rPr>
        <b/>
        <i/>
        <sz val="11"/>
        <color theme="1"/>
        <rFont val="Times New Roman"/>
        <family val="1"/>
        <charset val="186"/>
      </rPr>
      <t>valandinis tarifas (Eur/1 val.)</t>
    </r>
  </si>
  <si>
    <r>
      <t>3.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>TURTO IR PRIEŠGAISRINĖS APSAUGOS ELEKTRONINĖS STEBĖJIMO IR REAGAVIMO PASLAUGOS</t>
    </r>
  </si>
  <si>
    <r>
      <t xml:space="preserve">Objekto paslaugų  fiksuota kaina </t>
    </r>
    <r>
      <rPr>
        <sz val="11"/>
        <color rgb="FF0070C0"/>
        <rFont val="Times New Roman"/>
        <family val="1"/>
        <charset val="186"/>
      </rPr>
      <t>12</t>
    </r>
    <r>
      <rPr>
        <sz val="11"/>
        <color theme="1"/>
        <rFont val="Times New Roman"/>
        <family val="1"/>
        <charset val="186"/>
      </rPr>
      <t xml:space="preserve"> mėn.(Eur su PVM)                   (4 x 12)</t>
    </r>
  </si>
  <si>
    <r>
      <t xml:space="preserve">Objekto paslaugų fiksuota kaina </t>
    </r>
    <r>
      <rPr>
        <b/>
        <sz val="11"/>
        <color rgb="FFFF0000"/>
        <rFont val="Times New Roman"/>
        <family val="1"/>
        <charset val="186"/>
      </rPr>
      <t>36</t>
    </r>
    <r>
      <rPr>
        <sz val="11"/>
        <color theme="1"/>
        <rFont val="Times New Roman"/>
        <family val="1"/>
        <charset val="186"/>
      </rPr>
      <t xml:space="preserve"> mėn.(Eur su PVM)                   (5 x 3)</t>
    </r>
  </si>
  <si>
    <r>
      <rPr>
        <b/>
        <sz val="12"/>
        <color rgb="FFFF0000"/>
        <rFont val="Times New Roman"/>
        <family val="1"/>
        <charset val="186"/>
      </rPr>
      <t>1 mėn.</t>
    </r>
    <r>
      <rPr>
        <sz val="12"/>
        <color theme="1"/>
        <rFont val="Times New Roman"/>
        <family val="1"/>
        <charset val="186"/>
      </rPr>
      <t xml:space="preserve"> paslaugų fiksuotas įkainis (Eur su PVM)</t>
    </r>
  </si>
  <si>
    <t>Vaizdo stebėjimo kamerų kiekis objekte (vnt.)</t>
  </si>
  <si>
    <r>
      <rPr>
        <b/>
        <sz val="11"/>
        <color rgb="FFFF0000"/>
        <rFont val="Times New Roman"/>
        <family val="1"/>
        <charset val="186"/>
      </rPr>
      <t>4.</t>
    </r>
    <r>
      <rPr>
        <b/>
        <sz val="7"/>
        <color theme="1"/>
        <rFont val="Times New Roman"/>
        <family val="1"/>
        <charset val="186"/>
      </rPr>
      <t xml:space="preserve">  4.2. </t>
    </r>
    <r>
      <rPr>
        <b/>
        <sz val="11"/>
        <color rgb="FFFF0000"/>
        <rFont val="Times New Roman"/>
        <family val="1"/>
        <charset val="186"/>
      </rPr>
      <t>VAIZDO STEBĖJIMO KAMERŲ</t>
    </r>
    <r>
      <rPr>
        <b/>
        <sz val="11"/>
        <color theme="1"/>
        <rFont val="Times New Roman"/>
        <family val="1"/>
        <charset val="186"/>
      </rPr>
      <t xml:space="preserve"> PRELIMINARI </t>
    </r>
    <r>
      <rPr>
        <b/>
        <sz val="11"/>
        <color rgb="FFFF0000"/>
        <rFont val="Times New Roman"/>
        <family val="1"/>
        <charset val="186"/>
      </rPr>
      <t>NUOMA</t>
    </r>
  </si>
  <si>
    <r>
      <rPr>
        <b/>
        <sz val="11"/>
        <color rgb="FFFF0000"/>
        <rFont val="Times New Roman"/>
        <family val="1"/>
        <charset val="186"/>
      </rPr>
      <t>4.</t>
    </r>
    <r>
      <rPr>
        <b/>
        <sz val="7"/>
        <color theme="1"/>
        <rFont val="Times New Roman"/>
        <family val="1"/>
        <charset val="186"/>
      </rPr>
      <t xml:space="preserve">  4.1. </t>
    </r>
    <r>
      <rPr>
        <b/>
        <sz val="11"/>
        <color rgb="FFFF0000"/>
        <rFont val="Times New Roman"/>
        <family val="1"/>
        <charset val="186"/>
      </rPr>
      <t>VAIZDO STEBĖJIMO KAMERŲ</t>
    </r>
    <r>
      <rPr>
        <b/>
        <sz val="11"/>
        <color theme="1"/>
        <rFont val="Times New Roman"/>
        <family val="1"/>
        <charset val="186"/>
      </rPr>
      <t xml:space="preserve"> TECHNINIO APTARNAVIMO </t>
    </r>
    <r>
      <rPr>
        <b/>
        <sz val="11"/>
        <color rgb="FFFF0000"/>
        <rFont val="Times New Roman"/>
        <family val="1"/>
        <charset val="186"/>
      </rPr>
      <t>PASLAUGOS</t>
    </r>
  </si>
  <si>
    <r>
      <rPr>
        <sz val="12"/>
        <color rgb="FFFF0000"/>
        <rFont val="Times New Roman"/>
        <family val="1"/>
        <charset val="186"/>
      </rPr>
      <t>1 mėn./1 kameros</t>
    </r>
    <r>
      <rPr>
        <sz val="12"/>
        <color theme="1"/>
        <rFont val="Times New Roman"/>
        <family val="1"/>
        <charset val="186"/>
      </rPr>
      <t xml:space="preserve"> nuomos fiksuotas įkainis          (Eur su PVM)</t>
    </r>
  </si>
  <si>
    <t>Objekto nuomos fiksuotas įkainis 1 mėn.(Eur su PVM)                 (3 x 4)</t>
  </si>
  <si>
    <r>
      <t xml:space="preserve">Objektonuomos preliminari kaina </t>
    </r>
    <r>
      <rPr>
        <sz val="11"/>
        <color rgb="FF0070C0"/>
        <rFont val="Times New Roman"/>
        <family val="1"/>
        <charset val="186"/>
      </rPr>
      <t>12</t>
    </r>
    <r>
      <rPr>
        <sz val="11"/>
        <color theme="1"/>
        <rFont val="Times New Roman"/>
        <family val="1"/>
        <charset val="186"/>
      </rPr>
      <t xml:space="preserve"> mėn.(Eur su PVM)                   (5 x 12)</t>
    </r>
  </si>
  <si>
    <r>
      <t xml:space="preserve">Objekto nuomos preliminari kaina </t>
    </r>
    <r>
      <rPr>
        <b/>
        <sz val="11"/>
        <color rgb="FFFF0000"/>
        <rFont val="Times New Roman"/>
        <family val="1"/>
        <charset val="186"/>
      </rPr>
      <t>36</t>
    </r>
    <r>
      <rPr>
        <sz val="11"/>
        <color theme="1"/>
        <rFont val="Times New Roman"/>
        <family val="1"/>
        <charset val="186"/>
      </rPr>
      <t xml:space="preserve"> mėn.(Eur su PVM)                   (6 x 3)</t>
    </r>
  </si>
  <si>
    <r>
      <t xml:space="preserve">Fizinės apsaugos kultūros renginiuose </t>
    </r>
    <r>
      <rPr>
        <i/>
        <sz val="11"/>
        <color rgb="FFFF0000"/>
        <rFont val="Times New Roman"/>
        <family val="1"/>
        <charset val="186"/>
      </rPr>
      <t>preliminarios</t>
    </r>
    <r>
      <rPr>
        <sz val="11"/>
        <color theme="1"/>
        <rFont val="Times New Roman"/>
        <family val="1"/>
        <charset val="186"/>
      </rPr>
      <t xml:space="preserve"> paslaugos</t>
    </r>
  </si>
  <si>
    <t>Muziejus: (V.Putvinskio g. 55, Kaunas), galimai ir kiti Kaune esantys muziejaus padaliniai</t>
  </si>
  <si>
    <t>1 val./1 darbuotojo paslaugų fiksuotas įkainis          (Eur su PVM)</t>
  </si>
  <si>
    <t>1 val. paslaugų preliminari kaina         (Eur su PVM)            (4 x 6)</t>
  </si>
  <si>
    <t>Paslaugų preliminari kaina 12 mėn.            (Eur su PVM)     (5 x 7)</t>
  </si>
  <si>
    <r>
      <rPr>
        <b/>
        <sz val="11"/>
        <color rgb="FFFF0000"/>
        <rFont val="Times New Roman"/>
        <family val="1"/>
        <charset val="186"/>
      </rPr>
      <t xml:space="preserve">5.  </t>
    </r>
    <r>
      <rPr>
        <b/>
        <sz val="7"/>
        <color theme="1"/>
        <rFont val="Times New Roman"/>
        <family val="1"/>
        <charset val="186"/>
      </rPr>
      <t xml:space="preserve">5.1. </t>
    </r>
    <r>
      <rPr>
        <b/>
        <sz val="11"/>
        <color theme="1"/>
        <rFont val="Times New Roman"/>
        <family val="1"/>
        <charset val="186"/>
      </rPr>
      <t xml:space="preserve">FIZINĖS APSAUGOS KULTŪROS RENGINIUOSE </t>
    </r>
    <r>
      <rPr>
        <b/>
        <sz val="11"/>
        <color rgb="FFFF0000"/>
        <rFont val="Times New Roman"/>
        <family val="1"/>
        <charset val="186"/>
      </rPr>
      <t>PRELIMINARIOS</t>
    </r>
    <r>
      <rPr>
        <b/>
        <sz val="11"/>
        <color theme="1"/>
        <rFont val="Times New Roman"/>
        <family val="1"/>
        <charset val="186"/>
      </rPr>
      <t xml:space="preserve"> PASLAUGOS</t>
    </r>
  </si>
  <si>
    <r>
      <t xml:space="preserve">Paslaugai muziejaus kviečiamų apsaugos darbuotojų </t>
    </r>
    <r>
      <rPr>
        <sz val="11"/>
        <color rgb="FFFF0000"/>
        <rFont val="Times New Roman"/>
        <family val="1"/>
        <charset val="186"/>
      </rPr>
      <t>preliminarus</t>
    </r>
    <r>
      <rPr>
        <sz val="11"/>
        <color theme="1"/>
        <rFont val="Times New Roman"/>
        <family val="1"/>
        <charset val="186"/>
      </rPr>
      <t xml:space="preserve"> kiekis          (vnt.)</t>
    </r>
  </si>
  <si>
    <r>
      <rPr>
        <b/>
        <sz val="11"/>
        <color rgb="FFFF0000"/>
        <rFont val="Times New Roman"/>
        <family val="1"/>
        <charset val="186"/>
      </rPr>
      <t xml:space="preserve">5.  </t>
    </r>
    <r>
      <rPr>
        <b/>
        <sz val="7"/>
        <color theme="1"/>
        <rFont val="Times New Roman"/>
        <family val="1"/>
        <charset val="186"/>
      </rPr>
      <t xml:space="preserve">5.2. </t>
    </r>
    <r>
      <rPr>
        <b/>
        <sz val="11"/>
        <color theme="1"/>
        <rFont val="Times New Roman"/>
        <family val="1"/>
        <charset val="186"/>
      </rPr>
      <t xml:space="preserve">PERVEŽAMŲ MATERIALINIŲ VERTYBIŲ FIZINĖS APSAUGOS </t>
    </r>
    <r>
      <rPr>
        <b/>
        <sz val="11"/>
        <color rgb="FFFF0000"/>
        <rFont val="Times New Roman"/>
        <family val="1"/>
        <charset val="186"/>
      </rPr>
      <t>PRELIMINARIOS</t>
    </r>
    <r>
      <rPr>
        <b/>
        <sz val="11"/>
        <color theme="1"/>
        <rFont val="Times New Roman"/>
        <family val="1"/>
        <charset val="186"/>
      </rPr>
      <t xml:space="preserve"> PASLAUGOS</t>
    </r>
  </si>
  <si>
    <r>
      <t xml:space="preserve">Pervežamų Lietuvos Respublikos teritorijoje materialinių vertybių apsaugos </t>
    </r>
    <r>
      <rPr>
        <i/>
        <sz val="10"/>
        <color rgb="FFFF0000"/>
        <rFont val="Times New Roman"/>
        <family val="1"/>
        <charset val="186"/>
      </rPr>
      <t>preliminarios</t>
    </r>
    <r>
      <rPr>
        <sz val="10"/>
        <color theme="1"/>
        <rFont val="Times New Roman"/>
        <family val="1"/>
        <charset val="186"/>
      </rPr>
      <t xml:space="preserve"> paslaugos.Apsaugos objektas: Dailės kūriniai ir kitos materialinės vertybės</t>
    </r>
  </si>
  <si>
    <r>
      <t xml:space="preserve">Paslaugos trukmės </t>
    </r>
    <r>
      <rPr>
        <sz val="11"/>
        <color rgb="FFFF0000"/>
        <rFont val="Times New Roman"/>
        <family val="1"/>
        <charset val="186"/>
      </rPr>
      <t xml:space="preserve"> preliminari</t>
    </r>
    <r>
      <rPr>
        <sz val="11"/>
        <color theme="1"/>
        <rFont val="Times New Roman"/>
        <family val="1"/>
        <charset val="186"/>
      </rPr>
      <t xml:space="preserve"> apimtis Kauno m. objektuose (val./12 mėn.)</t>
    </r>
  </si>
  <si>
    <r>
      <t>Paslaugos trukmės  Lietuvoje</t>
    </r>
    <r>
      <rPr>
        <sz val="11"/>
        <color rgb="FFFF0000"/>
        <rFont val="Times New Roman"/>
        <family val="1"/>
        <charset val="186"/>
      </rPr>
      <t xml:space="preserve"> preliminari </t>
    </r>
    <r>
      <rPr>
        <sz val="11"/>
        <color theme="1"/>
        <rFont val="Times New Roman"/>
        <family val="1"/>
        <charset val="186"/>
      </rPr>
      <t>apimtis (val./12 mėn.)</t>
    </r>
  </si>
  <si>
    <r>
      <t xml:space="preserve">Pervežimo maršruto </t>
    </r>
    <r>
      <rPr>
        <sz val="11"/>
        <color rgb="FFFF0000"/>
        <rFont val="Times New Roman"/>
        <family val="1"/>
        <charset val="186"/>
      </rPr>
      <t>preliminarus</t>
    </r>
    <r>
      <rPr>
        <sz val="11"/>
        <color theme="1"/>
        <rFont val="Times New Roman"/>
        <family val="1"/>
        <charset val="186"/>
      </rPr>
      <t xml:space="preserve"> ilgis       (km/12 mėn.)</t>
    </r>
  </si>
  <si>
    <t>1 km maršruto kaina             (Eur su PVM)</t>
  </si>
  <si>
    <r>
      <t xml:space="preserve">Paslaugų preliminari kaina </t>
    </r>
    <r>
      <rPr>
        <sz val="11"/>
        <color rgb="FF7030A0"/>
        <rFont val="Times New Roman"/>
        <family val="1"/>
        <charset val="186"/>
      </rPr>
      <t>12</t>
    </r>
    <r>
      <rPr>
        <sz val="11"/>
        <color theme="1"/>
        <rFont val="Times New Roman"/>
        <family val="1"/>
        <charset val="186"/>
      </rPr>
      <t xml:space="preserve"> mėn.            (Eur su PVM)     (3 x 4 x 6)           + (5 x 7)</t>
    </r>
  </si>
  <si>
    <t xml:space="preserve">PVM Eur </t>
  </si>
  <si>
    <t>Paslaugų kaina iš viso Eur, be PVM</t>
  </si>
  <si>
    <t xml:space="preserve">Paslaugų kaina iš viso Eur, su PVM </t>
  </si>
  <si>
    <t>5.Fizinės apsaugos segmentas - Iš viso (5.1.+ 5.2.):</t>
  </si>
  <si>
    <t>Turto ir priešgaisrinės apsaugos elektroninės stebėjimo ir reagavimo paslaugos</t>
  </si>
  <si>
    <t xml:space="preserve">                  Tiekėjas </t>
  </si>
  <si>
    <t xml:space="preserve">                  Tiekėjas</t>
  </si>
  <si>
    <t>Apsaugos sistemų įrangos techninės priežiūros paslaugos</t>
  </si>
  <si>
    <r>
      <t xml:space="preserve">Apsaugos sistemų įrangos </t>
    </r>
    <r>
      <rPr>
        <sz val="11"/>
        <color rgb="FFFF0000"/>
        <rFont val="Times New Roman"/>
        <family val="1"/>
        <charset val="186"/>
      </rPr>
      <t>PRELIMINARIOS</t>
    </r>
    <r>
      <rPr>
        <sz val="11"/>
        <color theme="1"/>
        <rFont val="Times New Roman"/>
        <family val="1"/>
        <charset val="186"/>
      </rPr>
      <t xml:space="preserve"> remonto paslaugos</t>
    </r>
  </si>
  <si>
    <r>
      <t xml:space="preserve">Vaizdo stebėjimo įrangos techninio aptarnavimo ir </t>
    </r>
    <r>
      <rPr>
        <sz val="11"/>
        <color rgb="FFFF0000"/>
        <rFont val="Times New Roman"/>
        <family val="1"/>
        <charset val="186"/>
      </rPr>
      <t xml:space="preserve">PRELIMINARIOS nuomos </t>
    </r>
    <r>
      <rPr>
        <sz val="11"/>
        <color theme="1"/>
        <rFont val="Times New Roman"/>
        <family val="1"/>
        <charset val="186"/>
      </rPr>
      <t>paslaugos</t>
    </r>
  </si>
  <si>
    <r>
      <t xml:space="preserve">Fizinės apsaugos kultūros renginiuose ir pervežant vertybes  </t>
    </r>
    <r>
      <rPr>
        <sz val="11"/>
        <color rgb="FFFF0000"/>
        <rFont val="Times New Roman"/>
        <family val="1"/>
        <charset val="186"/>
      </rPr>
      <t>PRELIMINARIOS</t>
    </r>
    <r>
      <rPr>
        <sz val="11"/>
        <color theme="1"/>
        <rFont val="Times New Roman"/>
        <family val="1"/>
        <charset val="186"/>
      </rPr>
      <t xml:space="preserve"> paslaugos</t>
    </r>
  </si>
  <si>
    <r>
      <t xml:space="preserve">Paslaugų dalies kaina </t>
    </r>
    <r>
      <rPr>
        <sz val="11"/>
        <color rgb="FFFF0000"/>
        <rFont val="Times New Roman"/>
        <family val="1"/>
        <charset val="186"/>
      </rPr>
      <t>36</t>
    </r>
    <r>
      <rPr>
        <sz val="11"/>
        <color theme="1"/>
        <rFont val="Times New Roman"/>
        <family val="1"/>
        <charset val="186"/>
      </rPr>
      <t xml:space="preserve"> mėn. laikotarpiui  (Eur su PVM)</t>
    </r>
  </si>
  <si>
    <t xml:space="preserve">PVM Eur      </t>
  </si>
  <si>
    <r>
      <t xml:space="preserve">36 mėn. Paslaugų kaina iš viso Eur, </t>
    </r>
    <r>
      <rPr>
        <b/>
        <sz val="11"/>
        <color rgb="FFFF0000"/>
        <rFont val="Times New Roman"/>
        <family val="1"/>
        <charset val="186"/>
      </rPr>
      <t>su</t>
    </r>
    <r>
      <rPr>
        <b/>
        <sz val="11"/>
        <color theme="1"/>
        <rFont val="Times New Roman"/>
        <family val="1"/>
        <charset val="186"/>
      </rPr>
      <t xml:space="preserve"> PVM </t>
    </r>
  </si>
  <si>
    <r>
      <t xml:space="preserve">36 mėn. Paslaugų kaina iš viso Eur, </t>
    </r>
    <r>
      <rPr>
        <sz val="11"/>
        <color rgb="FF0070C0"/>
        <rFont val="Times New Roman"/>
        <family val="1"/>
        <charset val="186"/>
      </rPr>
      <t>be</t>
    </r>
    <r>
      <rPr>
        <sz val="11"/>
        <color theme="1"/>
        <rFont val="Times New Roman"/>
        <family val="1"/>
        <charset val="186"/>
      </rPr>
      <t xml:space="preserve"> PVM </t>
    </r>
  </si>
  <si>
    <t>4.Vaizdo kamerų segmentas - Iš viso (4.1.+ 4.2.):</t>
  </si>
  <si>
    <r>
      <t xml:space="preserve">PASLAUGŲ </t>
    </r>
    <r>
      <rPr>
        <b/>
        <sz val="12"/>
        <color rgb="FFFF0000"/>
        <rFont val="Times New Roman"/>
        <family val="1"/>
        <charset val="186"/>
      </rPr>
      <t>PASIŪLYMO KAINA</t>
    </r>
  </si>
  <si>
    <r>
      <t>Paslaugų</t>
    </r>
    <r>
      <rPr>
        <sz val="12"/>
        <color rgb="FFFF0000"/>
        <rFont val="Times New Roman"/>
        <family val="1"/>
        <charset val="186"/>
      </rPr>
      <t xml:space="preserve"> preliminari</t>
    </r>
    <r>
      <rPr>
        <sz val="12"/>
        <color theme="1"/>
        <rFont val="Times New Roman"/>
        <family val="1"/>
        <charset val="186"/>
      </rPr>
      <t xml:space="preserve"> kaina </t>
    </r>
    <r>
      <rPr>
        <sz val="12"/>
        <color rgb="FFFF0000"/>
        <rFont val="Times New Roman"/>
        <family val="1"/>
        <charset val="186"/>
      </rPr>
      <t xml:space="preserve">36 </t>
    </r>
    <r>
      <rPr>
        <sz val="12"/>
        <color theme="1"/>
        <rFont val="Times New Roman"/>
        <family val="1"/>
        <charset val="186"/>
      </rPr>
      <t>mėn. Eur (su PVM)   (6 x 7)</t>
    </r>
  </si>
  <si>
    <r>
      <t xml:space="preserve">Paslaugų </t>
    </r>
    <r>
      <rPr>
        <sz val="12"/>
        <color rgb="FFFF0000"/>
        <rFont val="Times New Roman"/>
        <family val="1"/>
        <charset val="186"/>
      </rPr>
      <t xml:space="preserve">preliminari </t>
    </r>
    <r>
      <rPr>
        <sz val="12"/>
        <color theme="1"/>
        <rFont val="Times New Roman"/>
        <family val="1"/>
        <charset val="186"/>
      </rPr>
      <t xml:space="preserve">kaina </t>
    </r>
    <r>
      <rPr>
        <sz val="12"/>
        <color rgb="FFFF0000"/>
        <rFont val="Times New Roman"/>
        <family val="1"/>
        <charset val="186"/>
      </rPr>
      <t xml:space="preserve">36 </t>
    </r>
    <r>
      <rPr>
        <sz val="12"/>
        <color theme="1"/>
        <rFont val="Times New Roman"/>
        <family val="1"/>
        <charset val="186"/>
      </rPr>
      <t>mėn. Eur (su PVM)   (6 x 7)</t>
    </r>
  </si>
  <si>
    <t>*-Nepertraukiamai teikiamos paslaugos</t>
  </si>
  <si>
    <t>Objekto paslaugų fiksuotas įkainis 12 mėn.(Eur su PVM)                 (3 x 4)</t>
  </si>
  <si>
    <r>
      <t xml:space="preserve">Objekto paslaugų fiksuota kaina </t>
    </r>
    <r>
      <rPr>
        <sz val="11"/>
        <color rgb="FF0070C0"/>
        <rFont val="Times New Roman"/>
        <family val="1"/>
        <charset val="186"/>
      </rPr>
      <t>12</t>
    </r>
    <r>
      <rPr>
        <sz val="11"/>
        <color theme="1"/>
        <rFont val="Times New Roman"/>
        <family val="1"/>
        <charset val="186"/>
      </rPr>
      <t xml:space="preserve"> mėn.(Eur su PVM)                   (6=5)</t>
    </r>
  </si>
  <si>
    <r>
      <rPr>
        <sz val="12"/>
        <color rgb="FFFF0000"/>
        <rFont val="Times New Roman"/>
        <family val="1"/>
        <charset val="186"/>
      </rPr>
      <t>1 vnt./1 kameros</t>
    </r>
    <r>
      <rPr>
        <sz val="12"/>
        <color theme="1"/>
        <rFont val="Times New Roman"/>
        <family val="1"/>
        <charset val="186"/>
      </rPr>
      <t xml:space="preserve"> paslaugų fiksuotas įkainis (</t>
    </r>
    <r>
      <rPr>
        <sz val="12"/>
        <color rgb="FFFF0000"/>
        <rFont val="Times New Roman"/>
        <family val="1"/>
        <charset val="186"/>
      </rPr>
      <t>periodiškumas 1 vnt./12 mėn.</t>
    </r>
    <r>
      <rPr>
        <sz val="12"/>
        <color theme="1"/>
        <rFont val="Times New Roman"/>
        <family val="1"/>
        <charset val="186"/>
      </rPr>
      <t>)          (Eur su PVM)</t>
    </r>
  </si>
  <si>
    <t>UAB,,..xxxx</t>
  </si>
  <si>
    <r>
      <t>Paslaugai muziejaus kviečiamų apsaugos ekipažų preliminarus kiekis                              (</t>
    </r>
    <r>
      <rPr>
        <sz val="11"/>
        <color rgb="FFFF0000"/>
        <rFont val="Times New Roman"/>
        <family val="1"/>
        <charset val="186"/>
      </rPr>
      <t>1 mobilus ekipažas-2 apsaugos darbuotojai</t>
    </r>
    <r>
      <rPr>
        <sz val="11"/>
        <color theme="1"/>
        <rFont val="Times New Roman"/>
        <family val="1"/>
        <charset val="186"/>
      </rPr>
      <t>) (vnt.)</t>
    </r>
  </si>
  <si>
    <r>
      <t>1 val./</t>
    </r>
    <r>
      <rPr>
        <sz val="11"/>
        <color rgb="FFFF0000"/>
        <rFont val="Times New Roman"/>
        <family val="1"/>
        <charset val="186"/>
      </rPr>
      <t>1 ekipažo</t>
    </r>
    <r>
      <rPr>
        <sz val="11"/>
        <color theme="1"/>
        <rFont val="Times New Roman"/>
        <family val="1"/>
        <charset val="186"/>
      </rPr>
      <t xml:space="preserve"> (</t>
    </r>
    <r>
      <rPr>
        <sz val="11"/>
        <color rgb="FFFF0000"/>
        <rFont val="Times New Roman"/>
        <family val="1"/>
        <charset val="186"/>
      </rPr>
      <t>2 darbuotojai</t>
    </r>
    <r>
      <rPr>
        <sz val="11"/>
        <color theme="1"/>
        <rFont val="Times New Roman"/>
        <family val="1"/>
        <charset val="186"/>
      </rPr>
      <t>) paslaugų fiksuotas įkainis          (Eur su PVM)</t>
    </r>
  </si>
  <si>
    <r>
      <rPr>
        <sz val="12"/>
        <color rgb="FFFF0000"/>
        <rFont val="Times New Roman"/>
        <family val="1"/>
        <charset val="186"/>
      </rPr>
      <t>Preliminarus</t>
    </r>
    <r>
      <rPr>
        <sz val="12"/>
        <color theme="1"/>
        <rFont val="Times New Roman"/>
        <family val="1"/>
        <charset val="186"/>
      </rPr>
      <t xml:space="preserve"> vaizdo stebėjimo kamerų </t>
    </r>
    <r>
      <rPr>
        <sz val="12"/>
        <color rgb="FFFF0000"/>
        <rFont val="Times New Roman"/>
        <family val="1"/>
        <charset val="186"/>
      </rPr>
      <t>nuomos*</t>
    </r>
    <r>
      <rPr>
        <sz val="12"/>
        <color theme="1"/>
        <rFont val="Times New Roman"/>
        <family val="1"/>
        <charset val="186"/>
      </rPr>
      <t xml:space="preserve"> kiekis objekte (vnt.)</t>
    </r>
  </si>
  <si>
    <t>*-</t>
  </si>
  <si>
    <r>
      <t>Muziejaus: M.K. 1.Čiurlionio skyrius; 2. Biblioteka; 3. Darbo kabinetai (V.Putvinskio g. 55, Kaunas)</t>
    </r>
    <r>
      <rPr>
        <sz val="10"/>
        <color rgb="FFFF0000"/>
        <rFont val="Times New Roman"/>
        <family val="1"/>
        <charset val="186"/>
      </rPr>
      <t>*</t>
    </r>
  </si>
  <si>
    <r>
      <t>Muziejaus: A.Žmuidzinavičiaus kūrinių ir rinkinių muziejus (V.Putvinskio g.64, Kaunas)</t>
    </r>
    <r>
      <rPr>
        <sz val="10"/>
        <color rgb="FFFF0000"/>
        <rFont val="Times New Roman"/>
        <family val="1"/>
        <charset val="186"/>
      </rPr>
      <t>*</t>
    </r>
  </si>
  <si>
    <r>
      <t>Muziejaus: M.Žilinsko dailės galerija (Nepriklausomybės a.12, Kaunas)</t>
    </r>
    <r>
      <rPr>
        <sz val="10"/>
        <color rgb="FFFF0000"/>
        <rFont val="Times New Roman"/>
        <family val="1"/>
        <charset val="186"/>
      </rPr>
      <t>*</t>
    </r>
  </si>
  <si>
    <r>
      <rPr>
        <b/>
        <sz val="11"/>
        <color rgb="FFFF0000"/>
        <rFont val="Times New Roman"/>
        <family val="1"/>
        <charset val="186"/>
      </rPr>
      <t>2.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 xml:space="preserve">APSAUGOS INŽINERINIŲ SISTEMŲ ĮRANGOS </t>
    </r>
    <r>
      <rPr>
        <b/>
        <sz val="11"/>
        <color rgb="FFFF0000"/>
        <rFont val="Times New Roman"/>
        <family val="1"/>
        <charset val="186"/>
      </rPr>
      <t>REMONTO PRELIMINARIOS  PASLAUGOS</t>
    </r>
  </si>
  <si>
    <t>Apsaugos ir jai reikalingos įrangos, nuomos, techninės priežiūros bei remonto  paslaugų pirkimas</t>
  </si>
  <si>
    <t>4 priedo 1 priedas</t>
  </si>
  <si>
    <t xml:space="preserve">CVPIS  pirkimas </t>
  </si>
  <si>
    <r>
      <rPr>
        <sz val="10"/>
        <color rgb="FFFF0000"/>
        <rFont val="Times New Roman"/>
        <family val="1"/>
        <charset val="186"/>
      </rPr>
      <t>Pirkimo dalyvių dėmesiui: 1.</t>
    </r>
    <r>
      <rPr>
        <sz val="10"/>
        <color theme="1"/>
        <rFont val="Times New Roman"/>
        <family val="1"/>
        <charset val="186"/>
      </rPr>
      <t xml:space="preserve">pildyti tik GELSVUS langelius;  </t>
    </r>
    <r>
      <rPr>
        <sz val="10"/>
        <color rgb="FFFF0000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>.šį priedą - Nr.4</t>
    </r>
    <r>
      <rPr>
        <sz val="10"/>
        <color rgb="FFFF0000"/>
        <rFont val="Times New Roman"/>
        <family val="1"/>
        <charset val="186"/>
      </rPr>
      <t>,,Excel" formate pateikti CVPIS kartu su pirkimo pasiūlymo forma.</t>
    </r>
  </si>
  <si>
    <t xml:space="preserve"> Apsaugos ir jai reikalingos įrangos, nuomos, techninės priežiūros bei remonto  paslaugų pirkimas</t>
  </si>
  <si>
    <r>
      <rPr>
        <sz val="10"/>
        <color rgb="FFFF0000"/>
        <rFont val="Times New Roman"/>
        <family val="1"/>
        <charset val="186"/>
      </rPr>
      <t>Pirkimo dalyvių dėmesiui: 1.</t>
    </r>
    <r>
      <rPr>
        <sz val="10"/>
        <color theme="1"/>
        <rFont val="Times New Roman"/>
        <family val="1"/>
        <charset val="186"/>
      </rPr>
      <t xml:space="preserve">pildyti tik GELSVUS langelius;  </t>
    </r>
    <r>
      <rPr>
        <sz val="10"/>
        <color rgb="FFFF0000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>.šį priedą - Nr.4.</t>
    </r>
    <r>
      <rPr>
        <sz val="10"/>
        <color rgb="FFFF0000"/>
        <rFont val="Times New Roman"/>
        <family val="1"/>
        <charset val="186"/>
      </rPr>
      <t>,,Excel" formate pateikti CVPIS kartu su pirkimo pasiūlymo forma</t>
    </r>
  </si>
  <si>
    <t>Vaizdo stebėjimo kamerų nuomos laikotarpis - 36 mėn. laikotarpiui. Kamerų pajungimo į monitorių atstumas (kabelis): apytiksliai 50 m.</t>
  </si>
  <si>
    <r>
      <rPr>
        <sz val="10"/>
        <color rgb="FFFF0000"/>
        <rFont val="Times New Roman"/>
        <family val="1"/>
        <charset val="186"/>
      </rPr>
      <t>Pirkimo dalyvių dėmesiui: 1.</t>
    </r>
    <r>
      <rPr>
        <sz val="10"/>
        <color theme="1"/>
        <rFont val="Times New Roman"/>
        <family val="1"/>
        <charset val="186"/>
      </rPr>
      <t xml:space="preserve">pildyti tik GELSVUS langelius;  </t>
    </r>
    <r>
      <rPr>
        <sz val="10"/>
        <color rgb="FFFF0000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>.šį priedą - Nr.4.</t>
    </r>
    <r>
      <rPr>
        <sz val="10"/>
        <color rgb="FFFF0000"/>
        <rFont val="Times New Roman"/>
        <family val="1"/>
        <charset val="186"/>
      </rPr>
      <t>,,Excel" formate pateikti CVPIS kartu su pirkimo pasiūlymo foma</t>
    </r>
  </si>
  <si>
    <t>4 priedas</t>
  </si>
  <si>
    <t>4 PRIEDAS (PIRKIMO PASIŪLYMAS)</t>
  </si>
  <si>
    <r>
      <t>Perkeliamos į pirkimo sąlygų 4</t>
    </r>
    <r>
      <rPr>
        <sz val="10"/>
        <color rgb="FFFF0000"/>
        <rFont val="Times New Roman"/>
        <family val="1"/>
        <charset val="186"/>
      </rPr>
      <t xml:space="preserve"> priedą</t>
    </r>
    <r>
      <rPr>
        <sz val="10"/>
        <color theme="1"/>
        <rFont val="Times New Roman"/>
        <family val="1"/>
        <charset val="186"/>
      </rPr>
      <t xml:space="preserve"> pasiūlymo verčių reikšmės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</si>
</sst>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color rgb="FF0070C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rgb="FFFF0000"/>
      <name val="Times New Roman"/>
      <family val="1"/>
      <charset val="186"/>
    </font>
    <font>
      <b/>
      <sz val="7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i/>
      <sz val="12"/>
      <color rgb="FFFF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b/>
      <i/>
      <u/>
      <sz val="11"/>
      <color rgb="FFFF000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1"/>
      <color rgb="FF7030A0"/>
      <name val="Times New Roman"/>
      <family val="1"/>
      <charset val="186"/>
    </font>
    <font>
      <i/>
      <sz val="11"/>
      <color rgb="FFFF0000"/>
      <name val="Calibri"/>
      <family val="2"/>
      <charset val="186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A7E2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4E59F"/>
        <bgColor indexed="64"/>
      </patternFill>
    </fill>
    <fill>
      <patternFill patternType="solid">
        <fgColor rgb="FFFFC9E4"/>
        <bgColor indexed="64"/>
      </patternFill>
    </fill>
    <fill>
      <patternFill patternType="solid">
        <fgColor rgb="FFFFEBF5"/>
        <bgColor indexed="64"/>
      </patternFill>
    </fill>
    <fill>
      <patternFill patternType="solid">
        <fgColor rgb="FFCEEAB0"/>
        <bgColor indexed="64"/>
      </patternFill>
    </fill>
    <fill>
      <patternFill patternType="solid">
        <fgColor rgb="FFE6D5F3"/>
        <bgColor indexed="64"/>
      </patternFill>
    </fill>
    <fill>
      <patternFill patternType="solid">
        <fgColor rgb="FFFFE5F2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 wrapText="1"/>
    </xf>
    <xf numFmtId="0" fontId="0" fillId="3" borderId="0" xfId="0" applyFill="1" applyAlignment="1">
      <alignment horizontal="right" wrapText="1"/>
    </xf>
    <xf numFmtId="0" fontId="0" fillId="3" borderId="0" xfId="0" applyFill="1" applyAlignment="1">
      <alignment horizontal="center" vertic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/>
    <xf numFmtId="0" fontId="0" fillId="0" borderId="0" xfId="0" applyFill="1" applyAlignment="1">
      <alignment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5" borderId="0" xfId="0" applyFont="1" applyFill="1" applyAlignment="1" applyProtection="1">
      <alignment horizontal="center" vertical="center"/>
      <protection locked="0"/>
    </xf>
    <xf numFmtId="0" fontId="12" fillId="5" borderId="0" xfId="0" applyFont="1" applyFill="1" applyAlignment="1">
      <alignment horizontal="center" vertical="center"/>
    </xf>
    <xf numFmtId="0" fontId="0" fillId="5" borderId="0" xfId="0" applyFill="1" applyAlignment="1">
      <alignment vertical="center"/>
    </xf>
    <xf numFmtId="0" fontId="11" fillId="5" borderId="0" xfId="0" applyFont="1" applyFill="1" applyAlignment="1">
      <alignment wrapText="1"/>
    </xf>
    <xf numFmtId="0" fontId="3" fillId="7" borderId="4" xfId="0" applyFont="1" applyFill="1" applyBorder="1" applyAlignment="1">
      <alignment vertical="center" wrapText="1"/>
    </xf>
    <xf numFmtId="0" fontId="3" fillId="11" borderId="4" xfId="0" applyFont="1" applyFill="1" applyBorder="1" applyAlignment="1">
      <alignment vertical="center" wrapText="1"/>
    </xf>
    <xf numFmtId="0" fontId="6" fillId="11" borderId="4" xfId="0" applyFont="1" applyFill="1" applyBorder="1" applyAlignment="1">
      <alignment vertical="center" wrapText="1"/>
    </xf>
    <xf numFmtId="0" fontId="3" fillId="11" borderId="4" xfId="0" applyFont="1" applyFill="1" applyBorder="1" applyAlignment="1">
      <alignment horizontal="center" vertical="center" wrapText="1"/>
    </xf>
    <xf numFmtId="4" fontId="3" fillId="11" borderId="4" xfId="0" applyNumberFormat="1" applyFont="1" applyFill="1" applyBorder="1" applyAlignment="1">
      <alignment vertical="center" wrapText="1"/>
    </xf>
    <xf numFmtId="0" fontId="12" fillId="5" borderId="0" xfId="0" applyFont="1" applyFill="1" applyAlignment="1">
      <alignment horizontal="left" vertical="center"/>
    </xf>
    <xf numFmtId="0" fontId="6" fillId="11" borderId="8" xfId="0" applyFont="1" applyFill="1" applyBorder="1" applyAlignment="1">
      <alignment vertical="center" wrapText="1"/>
    </xf>
    <xf numFmtId="4" fontId="3" fillId="11" borderId="8" xfId="0" applyNumberFormat="1" applyFont="1" applyFill="1" applyBorder="1" applyAlignment="1">
      <alignment vertical="center" wrapText="1"/>
    </xf>
    <xf numFmtId="4" fontId="2" fillId="13" borderId="1" xfId="0" applyNumberFormat="1" applyFont="1" applyFill="1" applyBorder="1"/>
    <xf numFmtId="4" fontId="0" fillId="2" borderId="11" xfId="0" applyNumberFormat="1" applyFill="1" applyBorder="1" applyProtection="1">
      <protection locked="0"/>
    </xf>
    <xf numFmtId="4" fontId="0" fillId="13" borderId="4" xfId="0" applyNumberFormat="1" applyFill="1" applyBorder="1" applyProtection="1"/>
    <xf numFmtId="0" fontId="1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20" fillId="14" borderId="4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right" vertical="center"/>
    </xf>
    <xf numFmtId="0" fontId="3" fillId="9" borderId="4" xfId="0" applyFont="1" applyFill="1" applyBorder="1" applyAlignment="1">
      <alignment vertical="center" wrapText="1"/>
    </xf>
    <xf numFmtId="0" fontId="6" fillId="3" borderId="0" xfId="0" applyFont="1" applyFill="1" applyBorder="1" applyAlignment="1" applyProtection="1">
      <alignment horizontal="left" vertical="center" wrapText="1"/>
      <protection locked="0"/>
    </xf>
    <xf numFmtId="0" fontId="17" fillId="2" borderId="4" xfId="0" applyFont="1" applyFill="1" applyBorder="1" applyAlignment="1">
      <alignment vertical="center" wrapText="1"/>
    </xf>
    <xf numFmtId="4" fontId="3" fillId="15" borderId="4" xfId="0" applyNumberFormat="1" applyFont="1" applyFill="1" applyBorder="1" applyAlignment="1">
      <alignment vertical="center" wrapText="1"/>
    </xf>
    <xf numFmtId="0" fontId="3" fillId="15" borderId="4" xfId="0" applyFont="1" applyFill="1" applyBorder="1" applyAlignment="1">
      <alignment vertical="center" wrapText="1"/>
    </xf>
    <xf numFmtId="0" fontId="3" fillId="15" borderId="4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 applyProtection="1">
      <alignment vertical="center" wrapText="1"/>
      <protection locked="0"/>
    </xf>
    <xf numFmtId="4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3" borderId="0" xfId="0" applyFill="1"/>
    <xf numFmtId="0" fontId="4" fillId="0" borderId="8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vertical="center" wrapText="1"/>
    </xf>
    <xf numFmtId="0" fontId="6" fillId="16" borderId="4" xfId="0" applyFont="1" applyFill="1" applyBorder="1" applyAlignment="1">
      <alignment vertical="center" wrapText="1"/>
    </xf>
    <xf numFmtId="0" fontId="3" fillId="16" borderId="4" xfId="0" applyFont="1" applyFill="1" applyBorder="1" applyAlignment="1">
      <alignment horizontal="center" vertical="center" wrapText="1"/>
    </xf>
    <xf numFmtId="4" fontId="3" fillId="16" borderId="4" xfId="0" applyNumberFormat="1" applyFont="1" applyFill="1" applyBorder="1" applyAlignment="1">
      <alignment vertical="center" wrapText="1"/>
    </xf>
    <xf numFmtId="0" fontId="6" fillId="16" borderId="8" xfId="0" applyFont="1" applyFill="1" applyBorder="1" applyAlignment="1">
      <alignment vertical="center" wrapText="1"/>
    </xf>
    <xf numFmtId="4" fontId="3" fillId="16" borderId="8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right" vertical="center" wrapText="1"/>
    </xf>
    <xf numFmtId="4" fontId="0" fillId="0" borderId="9" xfId="0" applyNumberFormat="1" applyFill="1" applyBorder="1" applyProtection="1"/>
    <xf numFmtId="0" fontId="0" fillId="0" borderId="0" xfId="0" applyFill="1"/>
    <xf numFmtId="0" fontId="3" fillId="0" borderId="0" xfId="0" applyFont="1" applyFill="1" applyBorder="1" applyAlignment="1">
      <alignment horizontal="right" vertical="center" wrapText="1"/>
    </xf>
    <xf numFmtId="4" fontId="0" fillId="0" borderId="0" xfId="0" applyNumberFormat="1" applyFill="1" applyBorder="1" applyProtection="1"/>
    <xf numFmtId="0" fontId="3" fillId="17" borderId="4" xfId="0" applyFont="1" applyFill="1" applyBorder="1" applyAlignment="1">
      <alignment vertical="center" wrapText="1"/>
    </xf>
    <xf numFmtId="0" fontId="6" fillId="17" borderId="4" xfId="0" applyFont="1" applyFill="1" applyBorder="1" applyAlignment="1">
      <alignment vertical="center" wrapText="1"/>
    </xf>
    <xf numFmtId="0" fontId="3" fillId="17" borderId="4" xfId="0" applyFont="1" applyFill="1" applyBorder="1" applyAlignment="1">
      <alignment horizontal="center" vertical="center" wrapText="1"/>
    </xf>
    <xf numFmtId="4" fontId="3" fillId="17" borderId="4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4" fontId="0" fillId="13" borderId="1" xfId="0" applyNumberFormat="1" applyFill="1" applyBorder="1" applyAlignment="1">
      <alignment horizontal="right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4" fontId="0" fillId="0" borderId="10" xfId="0" applyNumberFormat="1" applyFill="1" applyBorder="1" applyAlignment="1" applyProtection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0" fillId="4" borderId="11" xfId="0" applyNumberFormat="1" applyFill="1" applyBorder="1" applyProtection="1">
      <protection locked="0"/>
    </xf>
    <xf numFmtId="4" fontId="0" fillId="9" borderId="1" xfId="0" applyNumberFormat="1" applyFill="1" applyBorder="1"/>
    <xf numFmtId="4" fontId="0" fillId="16" borderId="1" xfId="0" applyNumberFormat="1" applyFill="1" applyBorder="1"/>
    <xf numFmtId="4" fontId="2" fillId="6" borderId="1" xfId="0" applyNumberFormat="1" applyFont="1" applyFill="1" applyBorder="1"/>
    <xf numFmtId="4" fontId="2" fillId="11" borderId="1" xfId="0" applyNumberFormat="1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 applyProtection="1">
      <alignment vertical="center" wrapText="1"/>
      <protection locked="0"/>
    </xf>
    <xf numFmtId="4" fontId="3" fillId="0" borderId="0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 applyFill="1" applyBorder="1" applyAlignment="1" applyProtection="1">
      <alignment horizontal="right" vertical="center"/>
    </xf>
    <xf numFmtId="4" fontId="0" fillId="0" borderId="0" xfId="0" applyNumberFormat="1" applyFill="1" applyBorder="1" applyAlignment="1">
      <alignment horizontal="right" vertical="center"/>
    </xf>
    <xf numFmtId="4" fontId="0" fillId="0" borderId="0" xfId="0" applyNumberFormat="1" applyFill="1" applyBorder="1" applyProtection="1">
      <protection locked="0"/>
    </xf>
    <xf numFmtId="0" fontId="6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ill="1" applyBorder="1"/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0" fillId="8" borderId="0" xfId="0" applyFont="1" applyFill="1" applyAlignment="1"/>
    <xf numFmtId="0" fontId="3" fillId="18" borderId="4" xfId="0" applyFont="1" applyFill="1" applyBorder="1" applyAlignment="1">
      <alignment vertical="center" wrapText="1"/>
    </xf>
    <xf numFmtId="0" fontId="3" fillId="19" borderId="4" xfId="0" applyFont="1" applyFill="1" applyBorder="1" applyAlignment="1">
      <alignment vertical="center" wrapText="1"/>
    </xf>
    <xf numFmtId="0" fontId="3" fillId="20" borderId="4" xfId="0" applyFont="1" applyFill="1" applyBorder="1" applyAlignment="1">
      <alignment vertical="center" wrapText="1"/>
    </xf>
    <xf numFmtId="4" fontId="7" fillId="11" borderId="4" xfId="0" applyNumberFormat="1" applyFont="1" applyFill="1" applyBorder="1" applyAlignment="1">
      <alignment horizontal="right" vertical="center" wrapText="1"/>
    </xf>
    <xf numFmtId="4" fontId="7" fillId="18" borderId="4" xfId="0" applyNumberFormat="1" applyFont="1" applyFill="1" applyBorder="1" applyAlignment="1">
      <alignment horizontal="right" vertical="center" wrapText="1"/>
    </xf>
    <xf numFmtId="4" fontId="7" fillId="20" borderId="4" xfId="0" applyNumberFormat="1" applyFont="1" applyFill="1" applyBorder="1" applyAlignment="1">
      <alignment horizontal="right" vertical="center" wrapText="1"/>
    </xf>
    <xf numFmtId="0" fontId="7" fillId="21" borderId="4" xfId="0" applyFont="1" applyFill="1" applyBorder="1" applyAlignment="1">
      <alignment horizontal="center" vertical="center" wrapText="1"/>
    </xf>
    <xf numFmtId="0" fontId="3" fillId="21" borderId="4" xfId="0" applyFont="1" applyFill="1" applyBorder="1" applyAlignment="1">
      <alignment horizontal="center" vertical="center" wrapText="1"/>
    </xf>
    <xf numFmtId="4" fontId="7" fillId="7" borderId="8" xfId="0" applyNumberFormat="1" applyFont="1" applyFill="1" applyBorder="1" applyAlignment="1">
      <alignment horizontal="right" vertical="center" wrapText="1"/>
    </xf>
    <xf numFmtId="0" fontId="12" fillId="21" borderId="0" xfId="0" applyFont="1" applyFill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10" fillId="8" borderId="0" xfId="0" applyFont="1" applyFill="1" applyAlignment="1">
      <alignment horizontal="center"/>
    </xf>
    <xf numFmtId="0" fontId="7" fillId="21" borderId="10" xfId="0" applyFont="1" applyFill="1" applyBorder="1" applyAlignment="1">
      <alignment horizontal="right" vertical="center" wrapText="1"/>
    </xf>
    <xf numFmtId="0" fontId="3" fillId="21" borderId="4" xfId="0" applyFont="1" applyFill="1" applyBorder="1" applyAlignment="1">
      <alignment horizontal="right" vertical="center" wrapText="1"/>
    </xf>
    <xf numFmtId="4" fontId="7" fillId="21" borderId="11" xfId="0" applyNumberFormat="1" applyFont="1" applyFill="1" applyBorder="1" applyAlignment="1">
      <alignment horizontal="right" vertical="center" wrapText="1"/>
    </xf>
    <xf numFmtId="4" fontId="7" fillId="21" borderId="4" xfId="0" applyNumberFormat="1" applyFont="1" applyFill="1" applyBorder="1" applyAlignment="1">
      <alignment horizontal="right" vertical="center" wrapText="1"/>
    </xf>
    <xf numFmtId="0" fontId="6" fillId="3" borderId="0" xfId="0" applyFont="1" applyFill="1" applyAlignment="1">
      <alignment vertical="center" wrapText="1"/>
    </xf>
    <xf numFmtId="0" fontId="28" fillId="3" borderId="0" xfId="0" applyFont="1" applyFill="1" applyAlignment="1">
      <alignment horizontal="center" vertical="top"/>
    </xf>
    <xf numFmtId="4" fontId="8" fillId="13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6" fillId="0" borderId="9" xfId="0" applyFont="1" applyBorder="1" applyAlignment="1">
      <alignment horizontal="left" wrapText="1"/>
    </xf>
    <xf numFmtId="4" fontId="0" fillId="4" borderId="11" xfId="0" applyNumberFormat="1" applyFill="1" applyBorder="1" applyProtection="1"/>
    <xf numFmtId="2" fontId="7" fillId="19" borderId="4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vertical="center" wrapText="1"/>
    </xf>
    <xf numFmtId="0" fontId="0" fillId="19" borderId="1" xfId="0" applyFill="1" applyBorder="1" applyAlignment="1">
      <alignment horizontal="right" vertical="center"/>
    </xf>
    <xf numFmtId="0" fontId="3" fillId="1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wrapText="1"/>
    </xf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0" fontId="10" fillId="8" borderId="0" xfId="0" applyFont="1" applyFill="1" applyAlignment="1">
      <alignment horizontal="center"/>
    </xf>
    <xf numFmtId="0" fontId="6" fillId="2" borderId="5" xfId="0" applyFont="1" applyFill="1" applyBorder="1" applyAlignment="1" applyProtection="1">
      <alignment horizontal="left" vertical="center" wrapText="1"/>
      <protection locked="0"/>
    </xf>
    <xf numFmtId="0" fontId="6" fillId="2" borderId="6" xfId="0" applyFont="1" applyFill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3" fillId="12" borderId="10" xfId="0" applyFont="1" applyFill="1" applyBorder="1" applyAlignment="1">
      <alignment horizontal="right" vertical="center" wrapText="1"/>
    </xf>
    <xf numFmtId="0" fontId="7" fillId="10" borderId="7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left" vertical="center" wrapText="1"/>
    </xf>
    <xf numFmtId="0" fontId="6" fillId="4" borderId="6" xfId="0" applyFont="1" applyFill="1" applyBorder="1" applyAlignment="1" applyProtection="1">
      <alignment horizontal="left" vertical="center" wrapText="1"/>
    </xf>
    <xf numFmtId="0" fontId="6" fillId="4" borderId="2" xfId="0" applyFont="1" applyFill="1" applyBorder="1" applyAlignment="1" applyProtection="1">
      <alignment horizontal="left" vertical="center" wrapText="1"/>
    </xf>
    <xf numFmtId="0" fontId="7" fillId="19" borderId="0" xfId="0" applyFont="1" applyFill="1" applyBorder="1" applyAlignment="1">
      <alignment horizontal="center" vertical="center"/>
    </xf>
    <xf numFmtId="0" fontId="3" fillId="12" borderId="10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horizontal="center" vertical="center" wrapText="1"/>
    </xf>
    <xf numFmtId="0" fontId="6" fillId="15" borderId="10" xfId="0" applyFont="1" applyFill="1" applyBorder="1" applyAlignment="1">
      <alignment horizontal="center" vertical="center" wrapText="1"/>
    </xf>
    <xf numFmtId="0" fontId="6" fillId="15" borderId="13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12" borderId="15" xfId="0" applyFont="1" applyFill="1" applyBorder="1" applyAlignment="1">
      <alignment horizontal="center" vertical="center" wrapText="1"/>
    </xf>
    <xf numFmtId="0" fontId="7" fillId="16" borderId="7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13" borderId="0" xfId="0" applyFill="1" applyAlignment="1">
      <alignment horizontal="center"/>
    </xf>
    <xf numFmtId="0" fontId="16" fillId="0" borderId="0" xfId="0" applyFont="1" applyBorder="1" applyAlignment="1">
      <alignment horizontal="left" wrapText="1"/>
    </xf>
    <xf numFmtId="0" fontId="14" fillId="0" borderId="9" xfId="0" applyFont="1" applyFill="1" applyBorder="1" applyAlignment="1">
      <alignment horizontal="left" vertical="center" wrapText="1"/>
    </xf>
    <xf numFmtId="0" fontId="7" fillId="9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top" wrapText="1"/>
    </xf>
    <xf numFmtId="0" fontId="0" fillId="22" borderId="5" xfId="0" applyFill="1" applyBorder="1" applyAlignment="1">
      <alignment horizontal="left"/>
    </xf>
    <xf numFmtId="0" fontId="0" fillId="22" borderId="2" xfId="0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6D5F3"/>
      <color rgb="FFFFDF79"/>
      <color rgb="FFFFE5F2"/>
      <color rgb="FFFFC9E4"/>
      <color rgb="FFCEEAB0"/>
      <color rgb="FFD3B5E9"/>
      <color rgb="FFC9A4E4"/>
      <color rgb="FFFFFFCC"/>
      <color rgb="FFFFEBF5"/>
      <color rgb="FFFCA5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57150</xdr:rowOff>
    </xdr:from>
    <xdr:to>
      <xdr:col>2</xdr:col>
      <xdr:colOff>1019175</xdr:colOff>
      <xdr:row>4</xdr:row>
      <xdr:rowOff>180975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7200"/>
          <a:ext cx="1285875" cy="533400"/>
        </a:xfrm>
        <a:prstGeom prst="rect">
          <a:avLst/>
        </a:prstGeom>
        <a:solidFill>
          <a:srgbClr val="FFC000"/>
        </a:solidFill>
        <a:ln>
          <a:noFill/>
        </a:ln>
      </xdr:spPr>
    </xdr:pic>
    <xdr:clientData/>
  </xdr:twoCellAnchor>
  <xdr:twoCellAnchor>
    <xdr:from>
      <xdr:col>4</xdr:col>
      <xdr:colOff>3067050</xdr:colOff>
      <xdr:row>4</xdr:row>
      <xdr:rowOff>152400</xdr:rowOff>
    </xdr:from>
    <xdr:to>
      <xdr:col>4</xdr:col>
      <xdr:colOff>3886200</xdr:colOff>
      <xdr:row>4</xdr:row>
      <xdr:rowOff>295275</xdr:rowOff>
    </xdr:to>
    <xdr:sp macro="" textlink="">
      <xdr:nvSpPr>
        <xdr:cNvPr id="3" name="Rodyklė dešinė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362575" y="942975"/>
          <a:ext cx="0" cy="47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5</xdr:col>
      <xdr:colOff>85725</xdr:colOff>
      <xdr:row>4</xdr:row>
      <xdr:rowOff>28575</xdr:rowOff>
    </xdr:from>
    <xdr:to>
      <xdr:col>5</xdr:col>
      <xdr:colOff>695325</xdr:colOff>
      <xdr:row>4</xdr:row>
      <xdr:rowOff>180975</xdr:rowOff>
    </xdr:to>
    <xdr:sp macro="" textlink="">
      <xdr:nvSpPr>
        <xdr:cNvPr id="4" name="Rodyklė dešinė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448300" y="819150"/>
          <a:ext cx="6096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4</xdr:col>
      <xdr:colOff>114301</xdr:colOff>
      <xdr:row>7</xdr:row>
      <xdr:rowOff>1219200</xdr:rowOff>
    </xdr:from>
    <xdr:to>
      <xdr:col>4</xdr:col>
      <xdr:colOff>438151</xdr:colOff>
      <xdr:row>8</xdr:row>
      <xdr:rowOff>47625</xdr:rowOff>
    </xdr:to>
    <xdr:sp macro="" textlink="">
      <xdr:nvSpPr>
        <xdr:cNvPr id="7" name="Rodyklė dešinė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183205">
          <a:off x="4238626" y="2800350"/>
          <a:ext cx="323850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8</xdr:col>
      <xdr:colOff>38100</xdr:colOff>
      <xdr:row>21</xdr:row>
      <xdr:rowOff>28575</xdr:rowOff>
    </xdr:from>
    <xdr:to>
      <xdr:col>8</xdr:col>
      <xdr:colOff>466725</xdr:colOff>
      <xdr:row>21</xdr:row>
      <xdr:rowOff>180975</xdr:rowOff>
    </xdr:to>
    <xdr:sp macro="" textlink="">
      <xdr:nvSpPr>
        <xdr:cNvPr id="8" name="Rodyklė dešinė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rot="10800000">
          <a:off x="8134350" y="7820025"/>
          <a:ext cx="428625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3</xdr:col>
      <xdr:colOff>533400</xdr:colOff>
      <xdr:row>24</xdr:row>
      <xdr:rowOff>219075</xdr:rowOff>
    </xdr:from>
    <xdr:to>
      <xdr:col>4</xdr:col>
      <xdr:colOff>28575</xdr:colOff>
      <xdr:row>24</xdr:row>
      <xdr:rowOff>371475</xdr:rowOff>
    </xdr:to>
    <xdr:sp macro="" textlink="">
      <xdr:nvSpPr>
        <xdr:cNvPr id="9" name="Rodyklė dešinė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 rot="10800000">
          <a:off x="3724275" y="8877300"/>
          <a:ext cx="428625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2</xdr:col>
      <xdr:colOff>609600</xdr:colOff>
      <xdr:row>23</xdr:row>
      <xdr:rowOff>209550</xdr:rowOff>
    </xdr:from>
    <xdr:to>
      <xdr:col>2</xdr:col>
      <xdr:colOff>2057400</xdr:colOff>
      <xdr:row>33</xdr:row>
      <xdr:rowOff>25456</xdr:rowOff>
    </xdr:to>
    <xdr:pic>
      <xdr:nvPicPr>
        <xdr:cNvPr id="10" name="Paveikslėlis 9" descr="620707_larg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8467725"/>
          <a:ext cx="1447800" cy="2178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57150</xdr:rowOff>
    </xdr:from>
    <xdr:to>
      <xdr:col>2</xdr:col>
      <xdr:colOff>1019175</xdr:colOff>
      <xdr:row>4</xdr:row>
      <xdr:rowOff>180975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7200"/>
          <a:ext cx="1285875" cy="533400"/>
        </a:xfrm>
        <a:prstGeom prst="rect">
          <a:avLst/>
        </a:prstGeom>
        <a:solidFill>
          <a:srgbClr val="FFC000"/>
        </a:solidFill>
        <a:ln>
          <a:noFill/>
        </a:ln>
      </xdr:spPr>
    </xdr:pic>
    <xdr:clientData/>
  </xdr:twoCellAnchor>
  <xdr:twoCellAnchor>
    <xdr:from>
      <xdr:col>4</xdr:col>
      <xdr:colOff>3067050</xdr:colOff>
      <xdr:row>4</xdr:row>
      <xdr:rowOff>152400</xdr:rowOff>
    </xdr:from>
    <xdr:to>
      <xdr:col>4</xdr:col>
      <xdr:colOff>3886200</xdr:colOff>
      <xdr:row>4</xdr:row>
      <xdr:rowOff>295275</xdr:rowOff>
    </xdr:to>
    <xdr:sp macro="" textlink="">
      <xdr:nvSpPr>
        <xdr:cNvPr id="3" name="Rodyklė dešinė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81600" y="962025"/>
          <a:ext cx="0" cy="1428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 editAs="oneCell">
    <xdr:from>
      <xdr:col>2</xdr:col>
      <xdr:colOff>552450</xdr:colOff>
      <xdr:row>12</xdr:row>
      <xdr:rowOff>28575</xdr:rowOff>
    </xdr:from>
    <xdr:to>
      <xdr:col>2</xdr:col>
      <xdr:colOff>1400175</xdr:colOff>
      <xdr:row>18</xdr:row>
      <xdr:rowOff>114300</xdr:rowOff>
    </xdr:to>
    <xdr:pic>
      <xdr:nvPicPr>
        <xdr:cNvPr id="5" name="Paveikslėlis 4" descr="C:\Users\giedrius\Desktop\GIEDRIUS\GG kiti\Iliustracijos\j0422699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4857750"/>
          <a:ext cx="847725" cy="1400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57150</xdr:rowOff>
    </xdr:from>
    <xdr:to>
      <xdr:col>3</xdr:col>
      <xdr:colOff>752475</xdr:colOff>
      <xdr:row>4</xdr:row>
      <xdr:rowOff>180975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7200"/>
          <a:ext cx="1285875" cy="533400"/>
        </a:xfrm>
        <a:prstGeom prst="rect">
          <a:avLst/>
        </a:prstGeom>
        <a:solidFill>
          <a:srgbClr val="FFC000"/>
        </a:solidFill>
        <a:ln>
          <a:noFill/>
        </a:ln>
      </xdr:spPr>
    </xdr:pic>
    <xdr:clientData/>
  </xdr:twoCellAnchor>
  <xdr:twoCellAnchor>
    <xdr:from>
      <xdr:col>5</xdr:col>
      <xdr:colOff>3067050</xdr:colOff>
      <xdr:row>4</xdr:row>
      <xdr:rowOff>152400</xdr:rowOff>
    </xdr:from>
    <xdr:to>
      <xdr:col>5</xdr:col>
      <xdr:colOff>3886200</xdr:colOff>
      <xdr:row>4</xdr:row>
      <xdr:rowOff>295275</xdr:rowOff>
    </xdr:to>
    <xdr:sp macro="" textlink="">
      <xdr:nvSpPr>
        <xdr:cNvPr id="3" name="Rodyklė dešinė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5181600" y="962025"/>
          <a:ext cx="0" cy="1428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 editAs="oneCell">
    <xdr:from>
      <xdr:col>3</xdr:col>
      <xdr:colOff>1562101</xdr:colOff>
      <xdr:row>23</xdr:row>
      <xdr:rowOff>257175</xdr:rowOff>
    </xdr:from>
    <xdr:to>
      <xdr:col>3</xdr:col>
      <xdr:colOff>2781300</xdr:colOff>
      <xdr:row>31</xdr:row>
      <xdr:rowOff>95250</xdr:rowOff>
    </xdr:to>
    <xdr:pic>
      <xdr:nvPicPr>
        <xdr:cNvPr id="5" name="Paveikslėlis 4" descr="C:\Users\giedrius\Desktop\GIEDRIUS\GG kiti\Iliustracijos\j0422699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1" y="8362950"/>
          <a:ext cx="1219199" cy="1819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57150</xdr:rowOff>
    </xdr:from>
    <xdr:to>
      <xdr:col>2</xdr:col>
      <xdr:colOff>1019175</xdr:colOff>
      <xdr:row>4</xdr:row>
      <xdr:rowOff>180975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7200"/>
          <a:ext cx="1285875" cy="533400"/>
        </a:xfrm>
        <a:prstGeom prst="rect">
          <a:avLst/>
        </a:prstGeom>
        <a:solidFill>
          <a:srgbClr val="FFC000"/>
        </a:solidFill>
        <a:ln>
          <a:noFill/>
        </a:ln>
      </xdr:spPr>
    </xdr:pic>
    <xdr:clientData/>
  </xdr:twoCellAnchor>
  <xdr:twoCellAnchor>
    <xdr:from>
      <xdr:col>4</xdr:col>
      <xdr:colOff>3067050</xdr:colOff>
      <xdr:row>4</xdr:row>
      <xdr:rowOff>152400</xdr:rowOff>
    </xdr:from>
    <xdr:to>
      <xdr:col>4</xdr:col>
      <xdr:colOff>3886200</xdr:colOff>
      <xdr:row>4</xdr:row>
      <xdr:rowOff>295275</xdr:rowOff>
    </xdr:to>
    <xdr:sp macro="" textlink="">
      <xdr:nvSpPr>
        <xdr:cNvPr id="3" name="Rodyklė dešinė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5181600" y="962025"/>
          <a:ext cx="0" cy="1428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4</xdr:col>
      <xdr:colOff>114301</xdr:colOff>
      <xdr:row>7</xdr:row>
      <xdr:rowOff>1219200</xdr:rowOff>
    </xdr:from>
    <xdr:to>
      <xdr:col>4</xdr:col>
      <xdr:colOff>438151</xdr:colOff>
      <xdr:row>8</xdr:row>
      <xdr:rowOff>47625</xdr:rowOff>
    </xdr:to>
    <xdr:sp macro="" textlink="">
      <xdr:nvSpPr>
        <xdr:cNvPr id="6" name="Rodyklė dešinė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rot="1183205">
          <a:off x="4238626" y="2800350"/>
          <a:ext cx="323850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8</xdr:col>
      <xdr:colOff>38100</xdr:colOff>
      <xdr:row>21</xdr:row>
      <xdr:rowOff>28575</xdr:rowOff>
    </xdr:from>
    <xdr:to>
      <xdr:col>8</xdr:col>
      <xdr:colOff>466725</xdr:colOff>
      <xdr:row>21</xdr:row>
      <xdr:rowOff>180975</xdr:rowOff>
    </xdr:to>
    <xdr:sp macro="" textlink="">
      <xdr:nvSpPr>
        <xdr:cNvPr id="7" name="Rodyklė dešinėn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 rot="10800000">
          <a:off x="8134350" y="7820025"/>
          <a:ext cx="428625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3</xdr:col>
      <xdr:colOff>533400</xdr:colOff>
      <xdr:row>36</xdr:row>
      <xdr:rowOff>219075</xdr:rowOff>
    </xdr:from>
    <xdr:to>
      <xdr:col>4</xdr:col>
      <xdr:colOff>28575</xdr:colOff>
      <xdr:row>36</xdr:row>
      <xdr:rowOff>371475</xdr:rowOff>
    </xdr:to>
    <xdr:sp macro="" textlink="">
      <xdr:nvSpPr>
        <xdr:cNvPr id="8" name="Rodyklė dešinė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 rot="10800000">
          <a:off x="3724275" y="8877300"/>
          <a:ext cx="428625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4</xdr:col>
      <xdr:colOff>114301</xdr:colOff>
      <xdr:row>25</xdr:row>
      <xdr:rowOff>1219200</xdr:rowOff>
    </xdr:from>
    <xdr:to>
      <xdr:col>4</xdr:col>
      <xdr:colOff>438151</xdr:colOff>
      <xdr:row>26</xdr:row>
      <xdr:rowOff>47625</xdr:rowOff>
    </xdr:to>
    <xdr:sp macro="" textlink="">
      <xdr:nvSpPr>
        <xdr:cNvPr id="9" name="Rodyklė dešinėn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 rot="1183205">
          <a:off x="4238626" y="2800350"/>
          <a:ext cx="323850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8</xdr:col>
      <xdr:colOff>38100</xdr:colOff>
      <xdr:row>31</xdr:row>
      <xdr:rowOff>28575</xdr:rowOff>
    </xdr:from>
    <xdr:to>
      <xdr:col>8</xdr:col>
      <xdr:colOff>466725</xdr:colOff>
      <xdr:row>31</xdr:row>
      <xdr:rowOff>180975</xdr:rowOff>
    </xdr:to>
    <xdr:sp macro="" textlink="">
      <xdr:nvSpPr>
        <xdr:cNvPr id="10" name="Rodyklė dešinėn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 rot="10800000">
          <a:off x="8134350" y="7820025"/>
          <a:ext cx="428625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2</xdr:col>
      <xdr:colOff>390525</xdr:colOff>
      <xdr:row>35</xdr:row>
      <xdr:rowOff>304800</xdr:rowOff>
    </xdr:from>
    <xdr:to>
      <xdr:col>2</xdr:col>
      <xdr:colOff>2114550</xdr:colOff>
      <xdr:row>43</xdr:row>
      <xdr:rowOff>47625</xdr:rowOff>
    </xdr:to>
    <xdr:pic>
      <xdr:nvPicPr>
        <xdr:cNvPr id="11" name="Paveikslėlis 10" descr="Vaizdo rezultatas pagal uÅ¾klausÄ âvaizdo kameros simbolisâ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3468350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57150</xdr:rowOff>
    </xdr:from>
    <xdr:to>
      <xdr:col>2</xdr:col>
      <xdr:colOff>1019175</xdr:colOff>
      <xdr:row>4</xdr:row>
      <xdr:rowOff>180975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7200"/>
          <a:ext cx="1285875" cy="533400"/>
        </a:xfrm>
        <a:prstGeom prst="rect">
          <a:avLst/>
        </a:prstGeom>
        <a:solidFill>
          <a:srgbClr val="FFC000"/>
        </a:solidFill>
        <a:ln>
          <a:noFill/>
        </a:ln>
      </xdr:spPr>
    </xdr:pic>
    <xdr:clientData/>
  </xdr:twoCellAnchor>
  <xdr:twoCellAnchor>
    <xdr:from>
      <xdr:col>4</xdr:col>
      <xdr:colOff>3067050</xdr:colOff>
      <xdr:row>4</xdr:row>
      <xdr:rowOff>152400</xdr:rowOff>
    </xdr:from>
    <xdr:to>
      <xdr:col>4</xdr:col>
      <xdr:colOff>3886200</xdr:colOff>
      <xdr:row>4</xdr:row>
      <xdr:rowOff>295275</xdr:rowOff>
    </xdr:to>
    <xdr:sp macro="" textlink="">
      <xdr:nvSpPr>
        <xdr:cNvPr id="3" name="Rodyklė dešinė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4429125" y="962025"/>
          <a:ext cx="0" cy="1428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 editAs="oneCell">
    <xdr:from>
      <xdr:col>2</xdr:col>
      <xdr:colOff>552450</xdr:colOff>
      <xdr:row>12</xdr:row>
      <xdr:rowOff>28575</xdr:rowOff>
    </xdr:from>
    <xdr:to>
      <xdr:col>2</xdr:col>
      <xdr:colOff>1400175</xdr:colOff>
      <xdr:row>18</xdr:row>
      <xdr:rowOff>114300</xdr:rowOff>
    </xdr:to>
    <xdr:pic>
      <xdr:nvPicPr>
        <xdr:cNvPr id="5" name="Paveikslėlis 4" descr="C:\Users\giedrius\Desktop\GIEDRIUS\GG kiti\Iliustracijos\j0422699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5114925"/>
          <a:ext cx="847725" cy="14001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28</xdr:row>
      <xdr:rowOff>190500</xdr:rowOff>
    </xdr:from>
    <xdr:to>
      <xdr:col>3</xdr:col>
      <xdr:colOff>304800</xdr:colOff>
      <xdr:row>32</xdr:row>
      <xdr:rowOff>161925</xdr:rowOff>
    </xdr:to>
    <xdr:pic>
      <xdr:nvPicPr>
        <xdr:cNvPr id="7" name="Paveikslėlis 6" descr="j042291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353675"/>
          <a:ext cx="20669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9524</xdr:rowOff>
    </xdr:from>
    <xdr:to>
      <xdr:col>2</xdr:col>
      <xdr:colOff>1285875</xdr:colOff>
      <xdr:row>5</xdr:row>
      <xdr:rowOff>85725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409574"/>
          <a:ext cx="1647825" cy="685801"/>
        </a:xfrm>
        <a:prstGeom prst="rect">
          <a:avLst/>
        </a:prstGeom>
        <a:solidFill>
          <a:srgbClr val="FFC000"/>
        </a:solidFill>
        <a:ln>
          <a:noFill/>
        </a:ln>
      </xdr:spPr>
    </xdr:pic>
    <xdr:clientData/>
  </xdr:twoCellAnchor>
  <xdr:twoCellAnchor>
    <xdr:from>
      <xdr:col>4</xdr:col>
      <xdr:colOff>3067050</xdr:colOff>
      <xdr:row>5</xdr:row>
      <xdr:rowOff>152400</xdr:rowOff>
    </xdr:from>
    <xdr:to>
      <xdr:col>4</xdr:col>
      <xdr:colOff>3886200</xdr:colOff>
      <xdr:row>5</xdr:row>
      <xdr:rowOff>295275</xdr:rowOff>
    </xdr:to>
    <xdr:sp macro="" textlink="">
      <xdr:nvSpPr>
        <xdr:cNvPr id="3" name="Rodyklė dešinė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4114800" y="962025"/>
          <a:ext cx="0" cy="1428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2</xdr:col>
      <xdr:colOff>4352924</xdr:colOff>
      <xdr:row>16</xdr:row>
      <xdr:rowOff>22225</xdr:rowOff>
    </xdr:from>
    <xdr:to>
      <xdr:col>2</xdr:col>
      <xdr:colOff>5365746</xdr:colOff>
      <xdr:row>16</xdr:row>
      <xdr:rowOff>257175</xdr:rowOff>
    </xdr:to>
    <xdr:sp macro="" textlink="">
      <xdr:nvSpPr>
        <xdr:cNvPr id="7" name="Rodyklė dešinėn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 rot="10800000">
          <a:off x="4924424" y="3708400"/>
          <a:ext cx="1012822" cy="2349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4</xdr:col>
      <xdr:colOff>28574</xdr:colOff>
      <xdr:row>13</xdr:row>
      <xdr:rowOff>50800</xdr:rowOff>
    </xdr:from>
    <xdr:to>
      <xdr:col>4</xdr:col>
      <xdr:colOff>666750</xdr:colOff>
      <xdr:row>14</xdr:row>
      <xdr:rowOff>0</xdr:rowOff>
    </xdr:to>
    <xdr:sp macro="" textlink="">
      <xdr:nvSpPr>
        <xdr:cNvPr id="8" name="Rodyklė dešinėn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 rot="10800000">
          <a:off x="8020049" y="3155950"/>
          <a:ext cx="638176" cy="149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4</xdr:col>
      <xdr:colOff>19049</xdr:colOff>
      <xdr:row>14</xdr:row>
      <xdr:rowOff>22225</xdr:rowOff>
    </xdr:from>
    <xdr:to>
      <xdr:col>4</xdr:col>
      <xdr:colOff>657225</xdr:colOff>
      <xdr:row>14</xdr:row>
      <xdr:rowOff>171450</xdr:rowOff>
    </xdr:to>
    <xdr:sp macro="" textlink="">
      <xdr:nvSpPr>
        <xdr:cNvPr id="9" name="Rodyklė dešinėn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 rot="10800000">
          <a:off x="8010524" y="3327400"/>
          <a:ext cx="638176" cy="149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4</xdr:col>
      <xdr:colOff>28574</xdr:colOff>
      <xdr:row>15</xdr:row>
      <xdr:rowOff>3175</xdr:rowOff>
    </xdr:from>
    <xdr:to>
      <xdr:col>4</xdr:col>
      <xdr:colOff>666750</xdr:colOff>
      <xdr:row>15</xdr:row>
      <xdr:rowOff>152400</xdr:rowOff>
    </xdr:to>
    <xdr:sp macro="" textlink="">
      <xdr:nvSpPr>
        <xdr:cNvPr id="10" name="Rodyklė dešinėn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 rot="10800000">
          <a:off x="8020049" y="3498850"/>
          <a:ext cx="638176" cy="149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1</xdr:col>
      <xdr:colOff>19050</xdr:colOff>
      <xdr:row>16</xdr:row>
      <xdr:rowOff>257175</xdr:rowOff>
    </xdr:from>
    <xdr:to>
      <xdr:col>2</xdr:col>
      <xdr:colOff>1933575</xdr:colOff>
      <xdr:row>25</xdr:row>
      <xdr:rowOff>41077</xdr:rowOff>
    </xdr:to>
    <xdr:pic>
      <xdr:nvPicPr>
        <xdr:cNvPr id="11" name="Paveikslėlis 10" descr="Portafoglio Su Fondo Verde Stock Imag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943350"/>
          <a:ext cx="2371725" cy="1927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CCFF"/>
  </sheetPr>
  <dimension ref="B1:J25"/>
  <sheetViews>
    <sheetView workbookViewId="0">
      <pane xSplit="1" ySplit="9" topLeftCell="B20" activePane="bottomRight" state="frozen"/>
      <selection pane="topRight" activeCell="B1" sqref="B1"/>
      <selection pane="bottomLeft" activeCell="A10" sqref="A10"/>
      <selection pane="bottomRight" activeCell="C20" sqref="C20"/>
    </sheetView>
  </sheetViews>
  <sheetFormatPr defaultRowHeight="14.4" x14ac:dyDescent="0.3"/>
  <cols>
    <col min="1" max="1" width="1.6640625" customWidth="1"/>
    <col min="2" max="2" width="4" customWidth="1"/>
    <col min="3" max="3" width="42.109375" customWidth="1"/>
    <col min="4" max="4" width="14" customWidth="1"/>
    <col min="5" max="5" width="15.88671875" customWidth="1"/>
    <col min="6" max="6" width="14.88671875" customWidth="1"/>
    <col min="7" max="7" width="15" customWidth="1"/>
    <col min="8" max="8" width="13.88671875" customWidth="1"/>
    <col min="9" max="9" width="9.109375" customWidth="1"/>
  </cols>
  <sheetData>
    <row r="1" spans="2:10" ht="15.6" x14ac:dyDescent="0.3">
      <c r="B1" s="131" t="s">
        <v>15</v>
      </c>
      <c r="C1" s="131"/>
      <c r="D1" s="131"/>
      <c r="E1" s="131"/>
      <c r="F1" s="131"/>
      <c r="G1" s="131"/>
      <c r="H1" s="131"/>
      <c r="I1" s="131"/>
      <c r="J1" s="11"/>
    </row>
    <row r="2" spans="2:10" ht="15.6" x14ac:dyDescent="0.3">
      <c r="B2" s="130" t="s">
        <v>97</v>
      </c>
      <c r="C2" s="130"/>
      <c r="D2" s="130"/>
      <c r="E2" s="130"/>
      <c r="F2" s="130"/>
      <c r="G2" s="130"/>
      <c r="H2" s="130"/>
      <c r="I2" s="130"/>
      <c r="J2" s="10"/>
    </row>
    <row r="3" spans="2:10" ht="15.6" x14ac:dyDescent="0.3">
      <c r="B3" s="16"/>
      <c r="C3" s="17"/>
      <c r="D3" s="18" t="s">
        <v>98</v>
      </c>
      <c r="E3" s="17"/>
      <c r="F3" s="19"/>
      <c r="G3" s="28" t="s">
        <v>99</v>
      </c>
      <c r="H3" s="20"/>
      <c r="I3" s="16"/>
      <c r="J3" s="11"/>
    </row>
    <row r="4" spans="2:10" ht="16.2" thickBot="1" x14ac:dyDescent="0.35">
      <c r="B4" s="132" t="s">
        <v>16</v>
      </c>
      <c r="C4" s="132"/>
      <c r="D4" s="132"/>
      <c r="E4" s="132"/>
      <c r="F4" s="132"/>
      <c r="G4" s="132"/>
      <c r="H4" s="132"/>
      <c r="I4" s="132"/>
      <c r="J4" s="10"/>
    </row>
    <row r="5" spans="2:10" ht="29.4" thickBot="1" x14ac:dyDescent="0.35">
      <c r="B5" s="21"/>
      <c r="C5" s="22"/>
      <c r="D5" s="55"/>
      <c r="E5" s="8" t="s">
        <v>17</v>
      </c>
      <c r="F5" s="9"/>
      <c r="G5" s="133" t="s">
        <v>88</v>
      </c>
      <c r="H5" s="134"/>
      <c r="I5" s="135"/>
      <c r="J5" s="12"/>
    </row>
    <row r="6" spans="2:10" x14ac:dyDescent="0.3">
      <c r="B6" s="21"/>
      <c r="C6" s="22"/>
      <c r="D6" s="55"/>
      <c r="E6" s="8"/>
      <c r="F6" s="9"/>
      <c r="G6" s="48"/>
      <c r="H6" s="48"/>
      <c r="I6" s="48"/>
      <c r="J6" s="12"/>
    </row>
    <row r="7" spans="2:10" x14ac:dyDescent="0.3">
      <c r="B7" s="14"/>
      <c r="C7" s="137" t="s">
        <v>18</v>
      </c>
      <c r="D7" s="137"/>
      <c r="E7" s="137"/>
      <c r="F7" s="137"/>
      <c r="G7" s="137"/>
      <c r="H7" s="137"/>
      <c r="I7" s="15"/>
      <c r="J7" s="12"/>
    </row>
    <row r="8" spans="2:10" ht="105" customHeight="1" x14ac:dyDescent="0.3">
      <c r="B8" s="2" t="s">
        <v>0</v>
      </c>
      <c r="C8" s="2" t="s">
        <v>1</v>
      </c>
      <c r="D8" s="2" t="s">
        <v>2</v>
      </c>
      <c r="E8" s="3" t="s">
        <v>3</v>
      </c>
      <c r="F8" s="2" t="s">
        <v>19</v>
      </c>
      <c r="G8" s="2" t="s">
        <v>20</v>
      </c>
      <c r="H8" s="2" t="s">
        <v>21</v>
      </c>
      <c r="J8" s="13"/>
    </row>
    <row r="9" spans="2:10" x14ac:dyDescent="0.3"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</row>
    <row r="10" spans="2:10" ht="26.4" x14ac:dyDescent="0.3">
      <c r="B10" s="24">
        <v>1</v>
      </c>
      <c r="C10" s="25" t="s">
        <v>7</v>
      </c>
      <c r="D10" s="26">
        <v>3848</v>
      </c>
      <c r="E10" s="53"/>
      <c r="F10" s="27">
        <f>(D10*E10)/100</f>
        <v>0</v>
      </c>
      <c r="G10" s="27">
        <f>F10*12</f>
        <v>0</v>
      </c>
      <c r="H10" s="27">
        <f>G10*3</f>
        <v>0</v>
      </c>
    </row>
    <row r="11" spans="2:10" ht="26.4" x14ac:dyDescent="0.3">
      <c r="B11" s="5">
        <v>2</v>
      </c>
      <c r="C11" s="6" t="s">
        <v>4</v>
      </c>
      <c r="D11" s="2">
        <v>1165</v>
      </c>
      <c r="E11" s="54"/>
      <c r="F11" s="7">
        <f t="shared" ref="F11:F20" si="0">(D11*E11)/100</f>
        <v>0</v>
      </c>
      <c r="G11" s="7">
        <f t="shared" ref="G11:G20" si="1">F11*12</f>
        <v>0</v>
      </c>
      <c r="H11" s="7">
        <f t="shared" ref="H11:H20" si="2">G11*3</f>
        <v>0</v>
      </c>
    </row>
    <row r="12" spans="2:10" ht="26.4" x14ac:dyDescent="0.3">
      <c r="B12" s="24">
        <v>3</v>
      </c>
      <c r="C12" s="25" t="s">
        <v>5</v>
      </c>
      <c r="D12" s="26">
        <v>2718</v>
      </c>
      <c r="E12" s="54"/>
      <c r="F12" s="27">
        <f t="shared" si="0"/>
        <v>0</v>
      </c>
      <c r="G12" s="27">
        <f t="shared" si="1"/>
        <v>0</v>
      </c>
      <c r="H12" s="27">
        <f t="shared" si="2"/>
        <v>0</v>
      </c>
    </row>
    <row r="13" spans="2:10" ht="37.5" customHeight="1" x14ac:dyDescent="0.3">
      <c r="B13" s="5">
        <v>4</v>
      </c>
      <c r="C13" s="6" t="s">
        <v>6</v>
      </c>
      <c r="D13" s="2">
        <v>7156</v>
      </c>
      <c r="E13" s="54"/>
      <c r="F13" s="7">
        <f t="shared" si="0"/>
        <v>0</v>
      </c>
      <c r="G13" s="7">
        <f t="shared" si="1"/>
        <v>0</v>
      </c>
      <c r="H13" s="7">
        <f t="shared" si="2"/>
        <v>0</v>
      </c>
    </row>
    <row r="14" spans="2:10" ht="33.75" customHeight="1" x14ac:dyDescent="0.3">
      <c r="B14" s="24">
        <v>5</v>
      </c>
      <c r="C14" s="25" t="s">
        <v>8</v>
      </c>
      <c r="D14" s="26">
        <v>727</v>
      </c>
      <c r="E14" s="54"/>
      <c r="F14" s="27">
        <f t="shared" si="0"/>
        <v>0</v>
      </c>
      <c r="G14" s="27">
        <f t="shared" si="1"/>
        <v>0</v>
      </c>
      <c r="H14" s="27">
        <f t="shared" si="2"/>
        <v>0</v>
      </c>
    </row>
    <row r="15" spans="2:10" ht="32.25" customHeight="1" x14ac:dyDescent="0.3">
      <c r="B15" s="5">
        <v>6</v>
      </c>
      <c r="C15" s="6" t="s">
        <v>9</v>
      </c>
      <c r="D15" s="2">
        <v>169</v>
      </c>
      <c r="E15" s="54"/>
      <c r="F15" s="7">
        <f t="shared" si="0"/>
        <v>0</v>
      </c>
      <c r="G15" s="7">
        <f t="shared" si="1"/>
        <v>0</v>
      </c>
      <c r="H15" s="7">
        <f t="shared" si="2"/>
        <v>0</v>
      </c>
    </row>
    <row r="16" spans="2:10" ht="32.25" customHeight="1" x14ac:dyDescent="0.3">
      <c r="B16" s="24">
        <v>7</v>
      </c>
      <c r="C16" s="25" t="s">
        <v>10</v>
      </c>
      <c r="D16" s="26">
        <v>100</v>
      </c>
      <c r="E16" s="53"/>
      <c r="F16" s="27">
        <f t="shared" si="0"/>
        <v>0</v>
      </c>
      <c r="G16" s="27">
        <f t="shared" si="1"/>
        <v>0</v>
      </c>
      <c r="H16" s="27">
        <f t="shared" si="2"/>
        <v>0</v>
      </c>
    </row>
    <row r="17" spans="2:10" ht="22.5" customHeight="1" x14ac:dyDescent="0.3">
      <c r="B17" s="5">
        <v>8</v>
      </c>
      <c r="C17" s="6" t="s">
        <v>14</v>
      </c>
      <c r="D17" s="2">
        <v>535</v>
      </c>
      <c r="E17" s="53"/>
      <c r="F17" s="7">
        <f t="shared" si="0"/>
        <v>0</v>
      </c>
      <c r="G17" s="7">
        <f t="shared" si="1"/>
        <v>0</v>
      </c>
      <c r="H17" s="7">
        <f t="shared" si="2"/>
        <v>0</v>
      </c>
    </row>
    <row r="18" spans="2:10" ht="52.8" x14ac:dyDescent="0.3">
      <c r="B18" s="24">
        <v>9</v>
      </c>
      <c r="C18" s="25" t="s">
        <v>11</v>
      </c>
      <c r="D18" s="26">
        <v>386</v>
      </c>
      <c r="E18" s="53"/>
      <c r="F18" s="27">
        <f t="shared" si="0"/>
        <v>0</v>
      </c>
      <c r="G18" s="27">
        <f t="shared" si="1"/>
        <v>0</v>
      </c>
      <c r="H18" s="27">
        <f t="shared" si="2"/>
        <v>0</v>
      </c>
    </row>
    <row r="19" spans="2:10" ht="26.4" x14ac:dyDescent="0.3">
      <c r="B19" s="5">
        <v>10</v>
      </c>
      <c r="C19" s="6" t="s">
        <v>12</v>
      </c>
      <c r="D19" s="2">
        <v>488</v>
      </c>
      <c r="E19" s="53"/>
      <c r="F19" s="7">
        <f t="shared" si="0"/>
        <v>0</v>
      </c>
      <c r="G19" s="7">
        <f t="shared" si="1"/>
        <v>0</v>
      </c>
      <c r="H19" s="7">
        <f t="shared" si="2"/>
        <v>0</v>
      </c>
    </row>
    <row r="20" spans="2:10" ht="36" customHeight="1" thickBot="1" x14ac:dyDescent="0.35">
      <c r="B20" s="24">
        <v>11</v>
      </c>
      <c r="C20" s="29" t="s">
        <v>13</v>
      </c>
      <c r="D20" s="26">
        <v>198</v>
      </c>
      <c r="E20" s="53"/>
      <c r="F20" s="27">
        <f t="shared" si="0"/>
        <v>0</v>
      </c>
      <c r="G20" s="27">
        <f t="shared" si="1"/>
        <v>0</v>
      </c>
      <c r="H20" s="30">
        <f t="shared" si="2"/>
        <v>0</v>
      </c>
    </row>
    <row r="21" spans="2:10" ht="21.75" customHeight="1" thickBot="1" x14ac:dyDescent="0.35">
      <c r="B21" s="24">
        <v>12</v>
      </c>
      <c r="C21" s="125" t="s">
        <v>23</v>
      </c>
      <c r="D21" s="125"/>
      <c r="E21" s="125"/>
      <c r="F21" s="125"/>
      <c r="G21" s="136"/>
      <c r="H21" s="84">
        <f>SUM(H10:H20)</f>
        <v>0</v>
      </c>
    </row>
    <row r="22" spans="2:10" x14ac:dyDescent="0.3">
      <c r="B22" s="24">
        <v>13</v>
      </c>
      <c r="C22" s="125" t="s">
        <v>24</v>
      </c>
      <c r="D22" s="125"/>
      <c r="E22" s="125"/>
      <c r="F22" s="125"/>
      <c r="G22" s="125"/>
      <c r="H22" s="32"/>
    </row>
    <row r="23" spans="2:10" ht="21.75" customHeight="1" x14ac:dyDescent="0.3">
      <c r="B23" s="24">
        <v>14</v>
      </c>
      <c r="C23" s="125" t="s">
        <v>22</v>
      </c>
      <c r="D23" s="125"/>
      <c r="E23" s="125"/>
      <c r="F23" s="125"/>
      <c r="G23" s="125"/>
      <c r="H23" s="33">
        <f>H21-H22</f>
        <v>0</v>
      </c>
    </row>
    <row r="24" spans="2:10" ht="31.5" customHeight="1" thickBot="1" x14ac:dyDescent="0.35">
      <c r="B24" s="34" t="s">
        <v>25</v>
      </c>
      <c r="C24" s="129" t="s">
        <v>26</v>
      </c>
      <c r="D24" s="129"/>
      <c r="E24" s="129"/>
      <c r="F24" s="129"/>
      <c r="G24" s="129"/>
      <c r="H24" s="129"/>
      <c r="I24" s="35"/>
      <c r="J24" s="35"/>
    </row>
    <row r="25" spans="2:10" ht="34.5" customHeight="1" thickBot="1" x14ac:dyDescent="0.35">
      <c r="D25" s="126" t="s">
        <v>100</v>
      </c>
      <c r="E25" s="127"/>
      <c r="F25" s="127"/>
      <c r="G25" s="127"/>
      <c r="H25" s="128"/>
    </row>
  </sheetData>
  <mergeCells count="10">
    <mergeCell ref="C23:G23"/>
    <mergeCell ref="D25:H25"/>
    <mergeCell ref="C24:H24"/>
    <mergeCell ref="B2:I2"/>
    <mergeCell ref="B1:I1"/>
    <mergeCell ref="B4:I4"/>
    <mergeCell ref="G5:I5"/>
    <mergeCell ref="C21:G21"/>
    <mergeCell ref="C22:G22"/>
    <mergeCell ref="C7:H7"/>
  </mergeCells>
  <pageMargins left="0.7" right="0.7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B1:J14"/>
  <sheetViews>
    <sheetView topLeftCell="A6" workbookViewId="0">
      <selection activeCell="D14" sqref="D14:H14"/>
    </sheetView>
  </sheetViews>
  <sheetFormatPr defaultRowHeight="14.4" x14ac:dyDescent="0.3"/>
  <cols>
    <col min="1" max="1" width="1.6640625" customWidth="1"/>
    <col min="2" max="2" width="4" customWidth="1"/>
    <col min="3" max="3" width="22" customWidth="1"/>
    <col min="4" max="4" width="26" customWidth="1"/>
    <col min="5" max="5" width="12.6640625" customWidth="1"/>
    <col min="6" max="6" width="12.33203125" customWidth="1"/>
    <col min="7" max="7" width="13.109375" customWidth="1"/>
    <col min="8" max="8" width="11.5546875" customWidth="1"/>
    <col min="9" max="9" width="14.33203125" customWidth="1"/>
    <col min="10" max="10" width="13.5546875" customWidth="1"/>
  </cols>
  <sheetData>
    <row r="1" spans="2:10" ht="15.6" x14ac:dyDescent="0.3">
      <c r="B1" s="131" t="s">
        <v>15</v>
      </c>
      <c r="C1" s="131"/>
      <c r="D1" s="131"/>
      <c r="E1" s="131"/>
      <c r="F1" s="131"/>
      <c r="G1" s="131"/>
      <c r="H1" s="131"/>
      <c r="I1" s="131"/>
      <c r="J1" s="11"/>
    </row>
    <row r="2" spans="2:10" ht="15.6" x14ac:dyDescent="0.3">
      <c r="B2" s="130" t="s">
        <v>101</v>
      </c>
      <c r="C2" s="130"/>
      <c r="D2" s="130"/>
      <c r="E2" s="130"/>
      <c r="F2" s="130"/>
      <c r="G2" s="130"/>
      <c r="H2" s="130"/>
      <c r="I2" s="130"/>
      <c r="J2" s="10"/>
    </row>
    <row r="3" spans="2:10" ht="15.6" x14ac:dyDescent="0.3">
      <c r="B3" s="16"/>
      <c r="C3" s="17"/>
      <c r="D3" s="18" t="s">
        <v>98</v>
      </c>
      <c r="E3" s="17"/>
      <c r="F3" s="19"/>
      <c r="G3" s="28" t="str">
        <f>'1.Tech.priežiūra'!G3</f>
        <v xml:space="preserve">CVPIS  pirkimas </v>
      </c>
      <c r="H3" s="20"/>
      <c r="I3" s="16"/>
      <c r="J3" s="11"/>
    </row>
    <row r="4" spans="2:10" ht="16.2" thickBot="1" x14ac:dyDescent="0.35">
      <c r="B4" s="132" t="s">
        <v>16</v>
      </c>
      <c r="C4" s="132"/>
      <c r="D4" s="132"/>
      <c r="E4" s="132"/>
      <c r="F4" s="132"/>
      <c r="G4" s="132"/>
      <c r="H4" s="132"/>
      <c r="I4" s="132"/>
      <c r="J4" s="10"/>
    </row>
    <row r="5" spans="2:10" ht="22.5" customHeight="1" thickBot="1" x14ac:dyDescent="0.35">
      <c r="B5" s="21"/>
      <c r="C5" s="22"/>
      <c r="D5" s="55"/>
      <c r="E5" s="8"/>
      <c r="F5" s="8" t="s">
        <v>70</v>
      </c>
      <c r="G5" s="138" t="str">
        <f>'1.Tech.priežiūra'!G5:I5</f>
        <v>UAB,,..xxxx</v>
      </c>
      <c r="H5" s="139"/>
      <c r="I5" s="140"/>
      <c r="J5" s="12"/>
    </row>
    <row r="6" spans="2:10" x14ac:dyDescent="0.3">
      <c r="B6" s="21"/>
      <c r="C6" s="22"/>
      <c r="D6" s="55"/>
      <c r="E6" s="8"/>
      <c r="F6" s="9"/>
      <c r="G6" s="48"/>
      <c r="H6" s="48"/>
      <c r="I6" s="48"/>
      <c r="J6" s="12"/>
    </row>
    <row r="7" spans="2:10" x14ac:dyDescent="0.3">
      <c r="B7" s="14"/>
      <c r="C7" s="141" t="s">
        <v>96</v>
      </c>
      <c r="D7" s="141"/>
      <c r="E7" s="141"/>
      <c r="F7" s="141"/>
      <c r="G7" s="141"/>
      <c r="H7" s="141"/>
      <c r="I7" s="15"/>
      <c r="J7" s="12"/>
    </row>
    <row r="8" spans="2:10" ht="108" customHeight="1" x14ac:dyDescent="0.3">
      <c r="B8" s="40" t="s">
        <v>0</v>
      </c>
      <c r="C8" s="40" t="s">
        <v>28</v>
      </c>
      <c r="D8" s="40" t="s">
        <v>29</v>
      </c>
      <c r="E8" s="2" t="s">
        <v>30</v>
      </c>
      <c r="F8" s="2" t="s">
        <v>31</v>
      </c>
      <c r="G8" s="2" t="s">
        <v>34</v>
      </c>
      <c r="H8" s="2" t="s">
        <v>32</v>
      </c>
      <c r="I8" s="39" t="s">
        <v>36</v>
      </c>
      <c r="J8" s="39" t="s">
        <v>35</v>
      </c>
    </row>
    <row r="9" spans="2:10" ht="15" thickBot="1" x14ac:dyDescent="0.35">
      <c r="B9" s="45">
        <v>1</v>
      </c>
      <c r="C9" s="45">
        <v>2</v>
      </c>
      <c r="D9" s="45">
        <v>3</v>
      </c>
      <c r="E9" s="45">
        <v>4</v>
      </c>
      <c r="F9" s="45">
        <v>5</v>
      </c>
      <c r="G9" s="45">
        <v>6</v>
      </c>
      <c r="H9" s="45">
        <v>7</v>
      </c>
      <c r="I9" s="45">
        <v>8</v>
      </c>
      <c r="J9" s="56">
        <v>9</v>
      </c>
    </row>
    <row r="10" spans="2:10" ht="107.25" customHeight="1" thickBot="1" x14ac:dyDescent="0.35">
      <c r="B10" s="101">
        <v>1</v>
      </c>
      <c r="C10" s="41" t="s">
        <v>33</v>
      </c>
      <c r="D10" s="42" t="s">
        <v>39</v>
      </c>
      <c r="E10" s="44">
        <v>5</v>
      </c>
      <c r="F10" s="53"/>
      <c r="G10" s="43">
        <f>E10*F10</f>
        <v>0</v>
      </c>
      <c r="H10" s="44">
        <v>11</v>
      </c>
      <c r="I10" s="46">
        <f>G10*H10</f>
        <v>0</v>
      </c>
      <c r="J10" s="124">
        <f>I10*3</f>
        <v>0</v>
      </c>
    </row>
    <row r="11" spans="2:10" ht="15" customHeight="1" x14ac:dyDescent="0.3">
      <c r="B11" s="101">
        <v>2</v>
      </c>
      <c r="C11" s="125" t="s">
        <v>37</v>
      </c>
      <c r="D11" s="125"/>
      <c r="E11" s="125"/>
      <c r="F11" s="125"/>
      <c r="G11" s="125"/>
      <c r="H11" s="125"/>
      <c r="I11" s="125"/>
      <c r="J11" s="32"/>
    </row>
    <row r="12" spans="2:10" ht="15" customHeight="1" x14ac:dyDescent="0.3">
      <c r="B12" s="101">
        <v>3</v>
      </c>
      <c r="C12" s="125" t="s">
        <v>38</v>
      </c>
      <c r="D12" s="125"/>
      <c r="E12" s="125"/>
      <c r="F12" s="125"/>
      <c r="G12" s="125"/>
      <c r="H12" s="125"/>
      <c r="I12" s="125"/>
      <c r="J12" s="33">
        <f>J10-J11</f>
        <v>0</v>
      </c>
    </row>
    <row r="13" spans="2:10" ht="15" thickBot="1" x14ac:dyDescent="0.35"/>
    <row r="14" spans="2:10" ht="27.75" customHeight="1" thickBot="1" x14ac:dyDescent="0.35">
      <c r="D14" s="126" t="s">
        <v>102</v>
      </c>
      <c r="E14" s="127"/>
      <c r="F14" s="127"/>
      <c r="G14" s="127"/>
      <c r="H14" s="128"/>
    </row>
  </sheetData>
  <mergeCells count="8">
    <mergeCell ref="C11:I11"/>
    <mergeCell ref="C12:I12"/>
    <mergeCell ref="D14:H14"/>
    <mergeCell ref="B1:I1"/>
    <mergeCell ref="B2:I2"/>
    <mergeCell ref="B4:I4"/>
    <mergeCell ref="G5:I5"/>
    <mergeCell ref="C7:H7"/>
  </mergeCells>
  <pageMargins left="0.7" right="0.7" top="0.75" bottom="0.75" header="0.3" footer="0.3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25"/>
  <sheetViews>
    <sheetView workbookViewId="0">
      <pane xSplit="1" ySplit="9" topLeftCell="B21" activePane="bottomRight" state="frozen"/>
      <selection pane="topRight" activeCell="B1" sqref="B1"/>
      <selection pane="bottomLeft" activeCell="A10" sqref="A10"/>
      <selection pane="bottomRight" activeCell="J25" sqref="J25"/>
    </sheetView>
  </sheetViews>
  <sheetFormatPr defaultRowHeight="14.4" x14ac:dyDescent="0.3"/>
  <cols>
    <col min="1" max="1" width="1.6640625" customWidth="1"/>
    <col min="2" max="3" width="4" customWidth="1"/>
    <col min="4" max="4" width="42.109375" customWidth="1"/>
    <col min="5" max="5" width="14" customWidth="1"/>
    <col min="6" max="6" width="15.88671875" customWidth="1"/>
    <col min="7" max="7" width="15" customWidth="1"/>
    <col min="8" max="8" width="13.88671875" customWidth="1"/>
    <col min="9" max="9" width="9.109375" customWidth="1"/>
  </cols>
  <sheetData>
    <row r="1" spans="1:10" ht="15.6" x14ac:dyDescent="0.3">
      <c r="B1" s="131" t="s">
        <v>15</v>
      </c>
      <c r="C1" s="131"/>
      <c r="D1" s="131"/>
      <c r="E1" s="131"/>
      <c r="F1" s="131"/>
      <c r="G1" s="131"/>
      <c r="H1" s="131"/>
      <c r="I1" s="131"/>
      <c r="J1" s="11"/>
    </row>
    <row r="2" spans="1:10" ht="15.6" x14ac:dyDescent="0.3">
      <c r="B2" s="130" t="s">
        <v>97</v>
      </c>
      <c r="C2" s="130"/>
      <c r="D2" s="130"/>
      <c r="E2" s="130"/>
      <c r="F2" s="130"/>
      <c r="G2" s="130"/>
      <c r="H2" s="130"/>
      <c r="I2" s="130"/>
      <c r="J2" s="10"/>
    </row>
    <row r="3" spans="1:10" ht="15.6" x14ac:dyDescent="0.3">
      <c r="B3" s="16"/>
      <c r="C3" s="16"/>
      <c r="D3" s="17"/>
      <c r="E3" s="18" t="s">
        <v>98</v>
      </c>
      <c r="F3" s="17"/>
      <c r="G3" s="28" t="str">
        <f>'1.Tech.priežiūra'!G3</f>
        <v xml:space="preserve">CVPIS  pirkimas </v>
      </c>
      <c r="H3" s="20"/>
      <c r="I3" s="16"/>
      <c r="J3" s="11"/>
    </row>
    <row r="4" spans="1:10" ht="16.2" thickBot="1" x14ac:dyDescent="0.35">
      <c r="B4" s="132" t="s">
        <v>16</v>
      </c>
      <c r="C4" s="132"/>
      <c r="D4" s="132"/>
      <c r="E4" s="132"/>
      <c r="F4" s="132"/>
      <c r="G4" s="132"/>
      <c r="H4" s="132"/>
      <c r="I4" s="132"/>
      <c r="J4" s="10"/>
    </row>
    <row r="5" spans="1:10" ht="21.75" customHeight="1" thickBot="1" x14ac:dyDescent="0.35">
      <c r="B5" s="21"/>
      <c r="C5" s="21"/>
      <c r="D5" s="22"/>
      <c r="E5" s="55"/>
      <c r="F5" s="8" t="s">
        <v>70</v>
      </c>
      <c r="G5" s="138" t="str">
        <f>'1.Tech.priežiūra'!G5:I5</f>
        <v>UAB,,..xxxx</v>
      </c>
      <c r="H5" s="139"/>
      <c r="I5" s="140"/>
      <c r="J5" s="12"/>
    </row>
    <row r="6" spans="1:10" x14ac:dyDescent="0.3">
      <c r="B6" s="21"/>
      <c r="C6" s="21"/>
      <c r="D6" s="22"/>
      <c r="E6" s="55"/>
      <c r="F6" s="8"/>
      <c r="G6" s="48"/>
      <c r="H6" s="48"/>
      <c r="I6" s="48"/>
      <c r="J6" s="12"/>
    </row>
    <row r="7" spans="1:10" x14ac:dyDescent="0.3">
      <c r="A7" s="147" t="s">
        <v>40</v>
      </c>
      <c r="B7" s="147"/>
      <c r="C7" s="147"/>
      <c r="D7" s="147"/>
      <c r="E7" s="147"/>
      <c r="F7" s="147"/>
      <c r="G7" s="147"/>
      <c r="H7" s="147"/>
      <c r="I7" s="147"/>
      <c r="J7" s="12"/>
    </row>
    <row r="8" spans="1:10" ht="82.8" x14ac:dyDescent="0.3">
      <c r="B8" s="2" t="s">
        <v>0</v>
      </c>
      <c r="C8" s="148" t="s">
        <v>1</v>
      </c>
      <c r="D8" s="149"/>
      <c r="E8" s="2" t="s">
        <v>2</v>
      </c>
      <c r="F8" s="49" t="s">
        <v>43</v>
      </c>
      <c r="G8" s="2" t="s">
        <v>41</v>
      </c>
      <c r="H8" s="2" t="s">
        <v>42</v>
      </c>
      <c r="J8" s="13"/>
    </row>
    <row r="9" spans="1:10" x14ac:dyDescent="0.3">
      <c r="B9" s="4">
        <v>1</v>
      </c>
      <c r="C9" s="150">
        <v>2</v>
      </c>
      <c r="D9" s="151"/>
      <c r="E9" s="4">
        <v>3</v>
      </c>
      <c r="F9" s="4">
        <v>4</v>
      </c>
      <c r="G9" s="4">
        <v>5</v>
      </c>
      <c r="H9" s="4">
        <v>6</v>
      </c>
    </row>
    <row r="10" spans="1:10" ht="27.75" customHeight="1" x14ac:dyDescent="0.3">
      <c r="B10" s="51">
        <v>1</v>
      </c>
      <c r="C10" s="145" t="s">
        <v>7</v>
      </c>
      <c r="D10" s="146"/>
      <c r="E10" s="52">
        <v>3848</v>
      </c>
      <c r="F10" s="53"/>
      <c r="G10" s="50">
        <f>F10*12</f>
        <v>0</v>
      </c>
      <c r="H10" s="50">
        <f>G10*3</f>
        <v>0</v>
      </c>
    </row>
    <row r="11" spans="1:10" ht="26.25" customHeight="1" x14ac:dyDescent="0.3">
      <c r="B11" s="5">
        <v>2</v>
      </c>
      <c r="C11" s="152" t="s">
        <v>4</v>
      </c>
      <c r="D11" s="153"/>
      <c r="E11" s="2">
        <v>1165</v>
      </c>
      <c r="F11" s="54"/>
      <c r="G11" s="7">
        <f>F11*12</f>
        <v>0</v>
      </c>
      <c r="H11" s="7">
        <f t="shared" ref="H11:H20" si="0">G11*3</f>
        <v>0</v>
      </c>
    </row>
    <row r="12" spans="1:10" ht="33.75" customHeight="1" x14ac:dyDescent="0.3">
      <c r="B12" s="51">
        <v>3</v>
      </c>
      <c r="C12" s="145" t="s">
        <v>5</v>
      </c>
      <c r="D12" s="146"/>
      <c r="E12" s="52">
        <v>2718</v>
      </c>
      <c r="F12" s="54"/>
      <c r="G12" s="50">
        <f t="shared" ref="G12:G20" si="1">F12*12</f>
        <v>0</v>
      </c>
      <c r="H12" s="50">
        <f t="shared" si="0"/>
        <v>0</v>
      </c>
    </row>
    <row r="13" spans="1:10" ht="37.5" customHeight="1" x14ac:dyDescent="0.3">
      <c r="B13" s="5">
        <v>4</v>
      </c>
      <c r="C13" s="152" t="s">
        <v>6</v>
      </c>
      <c r="D13" s="153"/>
      <c r="E13" s="2">
        <v>7156</v>
      </c>
      <c r="F13" s="54"/>
      <c r="G13" s="7">
        <f t="shared" si="1"/>
        <v>0</v>
      </c>
      <c r="H13" s="7">
        <f t="shared" si="0"/>
        <v>0</v>
      </c>
    </row>
    <row r="14" spans="1:10" ht="33.75" customHeight="1" x14ac:dyDescent="0.3">
      <c r="B14" s="51">
        <v>5</v>
      </c>
      <c r="C14" s="145" t="s">
        <v>8</v>
      </c>
      <c r="D14" s="146"/>
      <c r="E14" s="52">
        <v>727</v>
      </c>
      <c r="F14" s="54"/>
      <c r="G14" s="50">
        <f t="shared" si="1"/>
        <v>0</v>
      </c>
      <c r="H14" s="50">
        <f t="shared" si="0"/>
        <v>0</v>
      </c>
    </row>
    <row r="15" spans="1:10" ht="32.25" customHeight="1" x14ac:dyDescent="0.3">
      <c r="B15" s="5">
        <v>6</v>
      </c>
      <c r="C15" s="152" t="s">
        <v>9</v>
      </c>
      <c r="D15" s="153"/>
      <c r="E15" s="2">
        <v>169</v>
      </c>
      <c r="F15" s="54"/>
      <c r="G15" s="7">
        <f t="shared" si="1"/>
        <v>0</v>
      </c>
      <c r="H15" s="7">
        <f t="shared" si="0"/>
        <v>0</v>
      </c>
    </row>
    <row r="16" spans="1:10" ht="32.25" customHeight="1" x14ac:dyDescent="0.3">
      <c r="B16" s="51">
        <v>7</v>
      </c>
      <c r="C16" s="145" t="s">
        <v>10</v>
      </c>
      <c r="D16" s="146"/>
      <c r="E16" s="52">
        <v>100</v>
      </c>
      <c r="F16" s="53"/>
      <c r="G16" s="50">
        <f t="shared" si="1"/>
        <v>0</v>
      </c>
      <c r="H16" s="50">
        <f t="shared" si="0"/>
        <v>0</v>
      </c>
    </row>
    <row r="17" spans="2:10" ht="22.5" customHeight="1" x14ac:dyDescent="0.3">
      <c r="B17" s="5">
        <v>8</v>
      </c>
      <c r="C17" s="152" t="s">
        <v>14</v>
      </c>
      <c r="D17" s="153"/>
      <c r="E17" s="2">
        <v>535</v>
      </c>
      <c r="F17" s="53"/>
      <c r="G17" s="7">
        <f t="shared" si="1"/>
        <v>0</v>
      </c>
      <c r="H17" s="7">
        <f t="shared" si="0"/>
        <v>0</v>
      </c>
    </row>
    <row r="18" spans="2:10" ht="41.25" customHeight="1" x14ac:dyDescent="0.3">
      <c r="B18" s="51">
        <v>9</v>
      </c>
      <c r="C18" s="145" t="s">
        <v>11</v>
      </c>
      <c r="D18" s="146"/>
      <c r="E18" s="52">
        <v>386</v>
      </c>
      <c r="F18" s="53"/>
      <c r="G18" s="50">
        <f t="shared" si="1"/>
        <v>0</v>
      </c>
      <c r="H18" s="50">
        <f t="shared" si="0"/>
        <v>0</v>
      </c>
    </row>
    <row r="19" spans="2:10" ht="28.5" customHeight="1" x14ac:dyDescent="0.3">
      <c r="B19" s="5">
        <v>10</v>
      </c>
      <c r="C19" s="152" t="s">
        <v>12</v>
      </c>
      <c r="D19" s="153"/>
      <c r="E19" s="2">
        <v>488</v>
      </c>
      <c r="F19" s="53"/>
      <c r="G19" s="7">
        <f t="shared" si="1"/>
        <v>0</v>
      </c>
      <c r="H19" s="7">
        <f t="shared" si="0"/>
        <v>0</v>
      </c>
    </row>
    <row r="20" spans="2:10" ht="36" customHeight="1" thickBot="1" x14ac:dyDescent="0.35">
      <c r="B20" s="51">
        <v>11</v>
      </c>
      <c r="C20" s="145" t="s">
        <v>13</v>
      </c>
      <c r="D20" s="146"/>
      <c r="E20" s="52">
        <v>198</v>
      </c>
      <c r="F20" s="53"/>
      <c r="G20" s="50">
        <f t="shared" si="1"/>
        <v>0</v>
      </c>
      <c r="H20" s="50">
        <f t="shared" si="0"/>
        <v>0</v>
      </c>
    </row>
    <row r="21" spans="2:10" ht="21.75" customHeight="1" thickBot="1" x14ac:dyDescent="0.35">
      <c r="B21" s="51">
        <v>12</v>
      </c>
      <c r="C21" s="142" t="s">
        <v>23</v>
      </c>
      <c r="D21" s="143"/>
      <c r="E21" s="143"/>
      <c r="F21" s="143"/>
      <c r="G21" s="154"/>
      <c r="H21" s="83">
        <f>SUM(H10:H20)</f>
        <v>0</v>
      </c>
    </row>
    <row r="22" spans="2:10" x14ac:dyDescent="0.3">
      <c r="B22" s="51">
        <v>13</v>
      </c>
      <c r="C22" s="142" t="s">
        <v>24</v>
      </c>
      <c r="D22" s="143"/>
      <c r="E22" s="143"/>
      <c r="F22" s="143"/>
      <c r="G22" s="144"/>
      <c r="H22" s="32"/>
    </row>
    <row r="23" spans="2:10" ht="21.75" customHeight="1" x14ac:dyDescent="0.3">
      <c r="B23" s="51">
        <v>14</v>
      </c>
      <c r="C23" s="142" t="s">
        <v>22</v>
      </c>
      <c r="D23" s="143"/>
      <c r="E23" s="143"/>
      <c r="F23" s="143"/>
      <c r="G23" s="144"/>
      <c r="H23" s="33">
        <f>H21-H22</f>
        <v>0</v>
      </c>
    </row>
    <row r="24" spans="2:10" ht="31.5" customHeight="1" thickBot="1" x14ac:dyDescent="0.35">
      <c r="B24" s="119" t="s">
        <v>84</v>
      </c>
      <c r="C24" s="119"/>
      <c r="D24" s="120"/>
      <c r="E24" s="120"/>
      <c r="F24" s="120"/>
      <c r="G24" s="120"/>
      <c r="H24" s="120"/>
      <c r="I24" s="35"/>
      <c r="J24" s="35"/>
    </row>
    <row r="25" spans="2:10" ht="34.5" customHeight="1" thickBot="1" x14ac:dyDescent="0.35">
      <c r="E25" s="126" t="s">
        <v>102</v>
      </c>
      <c r="F25" s="127"/>
      <c r="G25" s="127"/>
      <c r="H25" s="128"/>
    </row>
  </sheetData>
  <mergeCells count="22">
    <mergeCell ref="C23:G23"/>
    <mergeCell ref="E25:H25"/>
    <mergeCell ref="A7:I7"/>
    <mergeCell ref="C8:D8"/>
    <mergeCell ref="C9:D9"/>
    <mergeCell ref="C10:D10"/>
    <mergeCell ref="C11:D11"/>
    <mergeCell ref="C12:D12"/>
    <mergeCell ref="C19:D19"/>
    <mergeCell ref="C20:D20"/>
    <mergeCell ref="C21:G21"/>
    <mergeCell ref="C13:D13"/>
    <mergeCell ref="C14:D14"/>
    <mergeCell ref="C15:D15"/>
    <mergeCell ref="C16:D16"/>
    <mergeCell ref="C17:D17"/>
    <mergeCell ref="B1:I1"/>
    <mergeCell ref="B2:I2"/>
    <mergeCell ref="B4:I4"/>
    <mergeCell ref="G5:I5"/>
    <mergeCell ref="C22:G22"/>
    <mergeCell ref="C18:D18"/>
  </mergeCells>
  <pageMargins left="0.7" right="0.7" top="0.75" bottom="0.75" header="0.3" footer="0.3"/>
  <pageSetup paperSize="9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J43"/>
  <sheetViews>
    <sheetView topLeftCell="A3" workbookViewId="0">
      <pane xSplit="1" ySplit="6" topLeftCell="B34" activePane="bottomRight" state="frozen"/>
      <selection activeCell="A3" sqref="A3"/>
      <selection pane="topRight" activeCell="B3" sqref="B3"/>
      <selection pane="bottomLeft" activeCell="A9" sqref="A9"/>
      <selection pane="bottomRight" activeCell="N36" sqref="N36"/>
    </sheetView>
  </sheetViews>
  <sheetFormatPr defaultRowHeight="14.4" x14ac:dyDescent="0.3"/>
  <cols>
    <col min="1" max="1" width="1.6640625" customWidth="1"/>
    <col min="2" max="2" width="4" customWidth="1"/>
    <col min="3" max="3" width="42.109375" customWidth="1"/>
    <col min="4" max="4" width="14" customWidth="1"/>
    <col min="5" max="5" width="15.88671875" customWidth="1"/>
    <col min="6" max="6" width="14.88671875" customWidth="1"/>
    <col min="7" max="7" width="15" customWidth="1"/>
    <col min="8" max="8" width="13.88671875" customWidth="1"/>
    <col min="9" max="9" width="9.109375" customWidth="1"/>
  </cols>
  <sheetData>
    <row r="1" spans="2:10" ht="15.6" x14ac:dyDescent="0.3">
      <c r="B1" s="131" t="s">
        <v>15</v>
      </c>
      <c r="C1" s="131"/>
      <c r="D1" s="131"/>
      <c r="E1" s="131"/>
      <c r="F1" s="131"/>
      <c r="G1" s="131"/>
      <c r="H1" s="131"/>
      <c r="I1" s="131"/>
      <c r="J1" s="11"/>
    </row>
    <row r="2" spans="2:10" ht="15.6" x14ac:dyDescent="0.3">
      <c r="B2" s="130" t="s">
        <v>27</v>
      </c>
      <c r="C2" s="130"/>
      <c r="D2" s="130"/>
      <c r="E2" s="130"/>
      <c r="F2" s="130"/>
      <c r="G2" s="130"/>
      <c r="H2" s="130"/>
      <c r="I2" s="130"/>
      <c r="J2" s="10"/>
    </row>
    <row r="3" spans="2:10" ht="15.6" x14ac:dyDescent="0.3">
      <c r="B3" s="16"/>
      <c r="C3" s="17"/>
      <c r="D3" s="18" t="s">
        <v>98</v>
      </c>
      <c r="E3" s="17"/>
      <c r="F3" s="19"/>
      <c r="G3" s="28" t="str">
        <f>'1.Tech.priežiūra'!G3</f>
        <v xml:space="preserve">CVPIS  pirkimas </v>
      </c>
      <c r="H3" s="20"/>
      <c r="I3" s="16"/>
      <c r="J3" s="11"/>
    </row>
    <row r="4" spans="2:10" ht="16.2" thickBot="1" x14ac:dyDescent="0.35">
      <c r="B4" s="132" t="s">
        <v>16</v>
      </c>
      <c r="C4" s="132"/>
      <c r="D4" s="132"/>
      <c r="E4" s="132"/>
      <c r="F4" s="132"/>
      <c r="G4" s="132"/>
      <c r="H4" s="132"/>
      <c r="I4" s="132"/>
      <c r="J4" s="10"/>
    </row>
    <row r="5" spans="2:10" ht="21.75" customHeight="1" thickBot="1" x14ac:dyDescent="0.35">
      <c r="B5" s="21"/>
      <c r="C5" s="22"/>
      <c r="D5" s="55"/>
      <c r="E5" s="8"/>
      <c r="F5" s="8" t="s">
        <v>70</v>
      </c>
      <c r="G5" s="138" t="str">
        <f>'1.Tech.priežiūra'!G5:I5</f>
        <v>UAB,,..xxxx</v>
      </c>
      <c r="H5" s="139"/>
      <c r="I5" s="140"/>
      <c r="J5" s="12"/>
    </row>
    <row r="6" spans="2:10" x14ac:dyDescent="0.3">
      <c r="B6" s="21"/>
      <c r="C6" s="22"/>
      <c r="D6" s="55"/>
      <c r="E6" s="8"/>
      <c r="F6" s="9"/>
      <c r="G6" s="48"/>
      <c r="H6" s="48"/>
      <c r="I6" s="48"/>
      <c r="J6" s="12"/>
    </row>
    <row r="7" spans="2:10" x14ac:dyDescent="0.3">
      <c r="B7" s="14"/>
      <c r="C7" s="155" t="s">
        <v>46</v>
      </c>
      <c r="D7" s="155"/>
      <c r="E7" s="155"/>
      <c r="F7" s="155"/>
      <c r="G7" s="155"/>
      <c r="H7" s="155"/>
      <c r="I7" s="15"/>
      <c r="J7" s="12"/>
    </row>
    <row r="8" spans="2:10" ht="105" customHeight="1" x14ac:dyDescent="0.3">
      <c r="B8" s="2" t="s">
        <v>0</v>
      </c>
      <c r="C8" s="2" t="s">
        <v>1</v>
      </c>
      <c r="D8" s="38" t="s">
        <v>44</v>
      </c>
      <c r="E8" s="57" t="s">
        <v>87</v>
      </c>
      <c r="F8" s="2" t="s">
        <v>85</v>
      </c>
      <c r="G8" s="2" t="s">
        <v>86</v>
      </c>
      <c r="H8" s="2" t="s">
        <v>21</v>
      </c>
      <c r="J8" s="13"/>
    </row>
    <row r="9" spans="2:10" x14ac:dyDescent="0.3"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</row>
    <row r="10" spans="2:10" ht="26.4" x14ac:dyDescent="0.3">
      <c r="B10" s="58">
        <v>1</v>
      </c>
      <c r="C10" s="59" t="s">
        <v>7</v>
      </c>
      <c r="D10" s="60">
        <v>63</v>
      </c>
      <c r="E10" s="53"/>
      <c r="F10" s="61">
        <f>D10*E10</f>
        <v>0</v>
      </c>
      <c r="G10" s="61">
        <f>F10</f>
        <v>0</v>
      </c>
      <c r="H10" s="61">
        <f>G10*3</f>
        <v>0</v>
      </c>
    </row>
    <row r="11" spans="2:10" ht="26.4" x14ac:dyDescent="0.3">
      <c r="B11" s="5">
        <v>2</v>
      </c>
      <c r="C11" s="6" t="s">
        <v>4</v>
      </c>
      <c r="D11" s="2">
        <v>0</v>
      </c>
      <c r="E11" s="54"/>
      <c r="F11" s="7">
        <f>D11*E11</f>
        <v>0</v>
      </c>
      <c r="G11" s="7">
        <f>F11</f>
        <v>0</v>
      </c>
      <c r="H11" s="7">
        <f t="shared" ref="H11:H20" si="0">G11*3</f>
        <v>0</v>
      </c>
    </row>
    <row r="12" spans="2:10" ht="26.4" x14ac:dyDescent="0.3">
      <c r="B12" s="58">
        <v>3</v>
      </c>
      <c r="C12" s="59" t="s">
        <v>5</v>
      </c>
      <c r="D12" s="60">
        <v>16</v>
      </c>
      <c r="E12" s="54"/>
      <c r="F12" s="61">
        <f t="shared" ref="F12:F20" si="1">D12*E12</f>
        <v>0</v>
      </c>
      <c r="G12" s="61">
        <f t="shared" ref="G12:G20" si="2">F12</f>
        <v>0</v>
      </c>
      <c r="H12" s="61">
        <f t="shared" si="0"/>
        <v>0</v>
      </c>
    </row>
    <row r="13" spans="2:10" ht="37.5" customHeight="1" x14ac:dyDescent="0.3">
      <c r="B13" s="5">
        <v>4</v>
      </c>
      <c r="C13" s="6" t="s">
        <v>6</v>
      </c>
      <c r="D13" s="2">
        <v>16</v>
      </c>
      <c r="E13" s="54"/>
      <c r="F13" s="7">
        <f>D13*E13</f>
        <v>0</v>
      </c>
      <c r="G13" s="7">
        <f t="shared" si="2"/>
        <v>0</v>
      </c>
      <c r="H13" s="7">
        <f t="shared" si="0"/>
        <v>0</v>
      </c>
    </row>
    <row r="14" spans="2:10" ht="33.75" customHeight="1" x14ac:dyDescent="0.3">
      <c r="B14" s="58">
        <v>5</v>
      </c>
      <c r="C14" s="59" t="s">
        <v>8</v>
      </c>
      <c r="D14" s="60">
        <v>12</v>
      </c>
      <c r="E14" s="54"/>
      <c r="F14" s="61">
        <f t="shared" si="1"/>
        <v>0</v>
      </c>
      <c r="G14" s="61">
        <f t="shared" si="2"/>
        <v>0</v>
      </c>
      <c r="H14" s="61">
        <f t="shared" si="0"/>
        <v>0</v>
      </c>
    </row>
    <row r="15" spans="2:10" ht="32.25" customHeight="1" x14ac:dyDescent="0.3">
      <c r="B15" s="5">
        <v>6</v>
      </c>
      <c r="C15" s="6" t="s">
        <v>9</v>
      </c>
      <c r="D15" s="2">
        <v>0</v>
      </c>
      <c r="E15" s="54"/>
      <c r="F15" s="7">
        <f t="shared" si="1"/>
        <v>0</v>
      </c>
      <c r="G15" s="7">
        <f t="shared" si="2"/>
        <v>0</v>
      </c>
      <c r="H15" s="7">
        <f t="shared" si="0"/>
        <v>0</v>
      </c>
    </row>
    <row r="16" spans="2:10" ht="32.25" customHeight="1" x14ac:dyDescent="0.3">
      <c r="B16" s="58">
        <v>7</v>
      </c>
      <c r="C16" s="59" t="s">
        <v>10</v>
      </c>
      <c r="D16" s="60">
        <v>0</v>
      </c>
      <c r="E16" s="53"/>
      <c r="F16" s="61">
        <f t="shared" si="1"/>
        <v>0</v>
      </c>
      <c r="G16" s="61">
        <f t="shared" si="2"/>
        <v>0</v>
      </c>
      <c r="H16" s="61">
        <f t="shared" si="0"/>
        <v>0</v>
      </c>
    </row>
    <row r="17" spans="2:8" ht="22.5" customHeight="1" x14ac:dyDescent="0.3">
      <c r="B17" s="5">
        <v>8</v>
      </c>
      <c r="C17" s="6" t="s">
        <v>14</v>
      </c>
      <c r="D17" s="2">
        <v>3</v>
      </c>
      <c r="E17" s="53"/>
      <c r="F17" s="7">
        <f t="shared" si="1"/>
        <v>0</v>
      </c>
      <c r="G17" s="7">
        <f t="shared" si="2"/>
        <v>0</v>
      </c>
      <c r="H17" s="7">
        <f t="shared" si="0"/>
        <v>0</v>
      </c>
    </row>
    <row r="18" spans="2:8" ht="52.8" x14ac:dyDescent="0.3">
      <c r="B18" s="58">
        <v>9</v>
      </c>
      <c r="C18" s="59" t="s">
        <v>11</v>
      </c>
      <c r="D18" s="60">
        <v>0</v>
      </c>
      <c r="E18" s="53"/>
      <c r="F18" s="61">
        <f t="shared" si="1"/>
        <v>0</v>
      </c>
      <c r="G18" s="61">
        <f t="shared" si="2"/>
        <v>0</v>
      </c>
      <c r="H18" s="61">
        <f t="shared" si="0"/>
        <v>0</v>
      </c>
    </row>
    <row r="19" spans="2:8" ht="26.4" x14ac:dyDescent="0.3">
      <c r="B19" s="5">
        <v>10</v>
      </c>
      <c r="C19" s="6" t="s">
        <v>12</v>
      </c>
      <c r="D19" s="2">
        <v>0</v>
      </c>
      <c r="E19" s="53"/>
      <c r="F19" s="7">
        <f t="shared" si="1"/>
        <v>0</v>
      </c>
      <c r="G19" s="7">
        <f t="shared" si="2"/>
        <v>0</v>
      </c>
      <c r="H19" s="7">
        <f t="shared" si="0"/>
        <v>0</v>
      </c>
    </row>
    <row r="20" spans="2:8" ht="36" customHeight="1" thickBot="1" x14ac:dyDescent="0.35">
      <c r="B20" s="58">
        <v>11</v>
      </c>
      <c r="C20" s="62" t="s">
        <v>13</v>
      </c>
      <c r="D20" s="60">
        <v>0</v>
      </c>
      <c r="E20" s="53"/>
      <c r="F20" s="61">
        <f t="shared" si="1"/>
        <v>0</v>
      </c>
      <c r="G20" s="61">
        <f t="shared" si="2"/>
        <v>0</v>
      </c>
      <c r="H20" s="63">
        <f t="shared" si="0"/>
        <v>0</v>
      </c>
    </row>
    <row r="21" spans="2:8" ht="21.75" customHeight="1" thickBot="1" x14ac:dyDescent="0.35">
      <c r="B21" s="58">
        <v>12</v>
      </c>
      <c r="C21" s="125" t="s">
        <v>23</v>
      </c>
      <c r="D21" s="125"/>
      <c r="E21" s="125"/>
      <c r="F21" s="125"/>
      <c r="G21" s="136"/>
      <c r="H21" s="31">
        <f>SUM(H10:H20)</f>
        <v>0</v>
      </c>
    </row>
    <row r="22" spans="2:8" x14ac:dyDescent="0.3">
      <c r="B22" s="58">
        <v>13</v>
      </c>
      <c r="C22" s="125" t="s">
        <v>24</v>
      </c>
      <c r="D22" s="125"/>
      <c r="E22" s="125"/>
      <c r="F22" s="125"/>
      <c r="G22" s="125"/>
      <c r="H22" s="32"/>
    </row>
    <row r="23" spans="2:8" ht="21.75" customHeight="1" x14ac:dyDescent="0.3">
      <c r="B23" s="58">
        <v>14</v>
      </c>
      <c r="C23" s="125" t="s">
        <v>22</v>
      </c>
      <c r="D23" s="125"/>
      <c r="E23" s="125"/>
      <c r="F23" s="125"/>
      <c r="G23" s="125"/>
      <c r="H23" s="33">
        <f>H21-H22</f>
        <v>0</v>
      </c>
    </row>
    <row r="24" spans="2:8" s="66" customFormat="1" ht="21.75" customHeight="1" x14ac:dyDescent="0.3">
      <c r="B24" s="36"/>
      <c r="C24" s="64"/>
      <c r="D24" s="64"/>
      <c r="E24" s="64"/>
      <c r="F24" s="64"/>
      <c r="G24" s="64"/>
      <c r="H24" s="65"/>
    </row>
    <row r="25" spans="2:8" s="66" customFormat="1" ht="21.75" customHeight="1" x14ac:dyDescent="0.3">
      <c r="B25" s="36"/>
      <c r="C25" s="155" t="s">
        <v>45</v>
      </c>
      <c r="D25" s="155"/>
      <c r="E25" s="155"/>
      <c r="F25" s="155"/>
      <c r="G25" s="155"/>
      <c r="H25" s="155"/>
    </row>
    <row r="26" spans="2:8" s="66" customFormat="1" ht="114.75" customHeight="1" x14ac:dyDescent="0.3">
      <c r="B26" s="2" t="s">
        <v>0</v>
      </c>
      <c r="C26" s="2" t="s">
        <v>1</v>
      </c>
      <c r="D26" s="38" t="s">
        <v>91</v>
      </c>
      <c r="E26" s="57" t="s">
        <v>47</v>
      </c>
      <c r="F26" s="2" t="s">
        <v>48</v>
      </c>
      <c r="G26" s="2" t="s">
        <v>49</v>
      </c>
      <c r="H26" s="2" t="s">
        <v>50</v>
      </c>
    </row>
    <row r="27" spans="2:8" s="66" customFormat="1" ht="12.75" customHeight="1" x14ac:dyDescent="0.3">
      <c r="B27" s="4">
        <v>1</v>
      </c>
      <c r="C27" s="4">
        <v>2</v>
      </c>
      <c r="D27" s="4">
        <v>3</v>
      </c>
      <c r="E27" s="4">
        <v>4</v>
      </c>
      <c r="F27" s="4">
        <v>5</v>
      </c>
      <c r="G27" s="4">
        <v>6</v>
      </c>
      <c r="H27" s="4">
        <v>7</v>
      </c>
    </row>
    <row r="28" spans="2:8" s="66" customFormat="1" ht="41.25" customHeight="1" x14ac:dyDescent="0.3">
      <c r="B28" s="69">
        <v>1</v>
      </c>
      <c r="C28" s="70" t="s">
        <v>93</v>
      </c>
      <c r="D28" s="71">
        <v>2</v>
      </c>
      <c r="E28" s="53"/>
      <c r="F28" s="72">
        <f>D28*E28</f>
        <v>0</v>
      </c>
      <c r="G28" s="72">
        <f>F28*12</f>
        <v>0</v>
      </c>
      <c r="H28" s="72">
        <f>G28*3</f>
        <v>0</v>
      </c>
    </row>
    <row r="29" spans="2:8" s="66" customFormat="1" ht="34.5" customHeight="1" x14ac:dyDescent="0.3">
      <c r="B29" s="5">
        <v>2</v>
      </c>
      <c r="C29" s="6" t="s">
        <v>94</v>
      </c>
      <c r="D29" s="2">
        <v>3</v>
      </c>
      <c r="E29" s="54"/>
      <c r="F29" s="7">
        <f>D29*E29</f>
        <v>0</v>
      </c>
      <c r="G29" s="7">
        <f t="shared" ref="G29:G30" si="3">F29*12</f>
        <v>0</v>
      </c>
      <c r="H29" s="7">
        <f t="shared" ref="H29:H30" si="4">G29*3</f>
        <v>0</v>
      </c>
    </row>
    <row r="30" spans="2:8" ht="30.75" customHeight="1" thickBot="1" x14ac:dyDescent="0.35">
      <c r="B30" s="69">
        <v>3</v>
      </c>
      <c r="C30" s="70" t="s">
        <v>95</v>
      </c>
      <c r="D30" s="71">
        <v>4</v>
      </c>
      <c r="E30" s="54"/>
      <c r="F30" s="72">
        <f t="shared" ref="F30" si="5">D30*E30</f>
        <v>0</v>
      </c>
      <c r="G30" s="72">
        <f t="shared" si="3"/>
        <v>0</v>
      </c>
      <c r="H30" s="72">
        <f t="shared" si="4"/>
        <v>0</v>
      </c>
    </row>
    <row r="31" spans="2:8" ht="21.75" customHeight="1" thickBot="1" x14ac:dyDescent="0.35">
      <c r="B31" s="69">
        <v>12</v>
      </c>
      <c r="C31" s="125" t="s">
        <v>23</v>
      </c>
      <c r="D31" s="125"/>
      <c r="E31" s="125"/>
      <c r="F31" s="125"/>
      <c r="G31" s="136"/>
      <c r="H31" s="31">
        <f>SUM(H28:H30)</f>
        <v>0</v>
      </c>
    </row>
    <row r="32" spans="2:8" ht="21.75" customHeight="1" x14ac:dyDescent="0.3">
      <c r="B32" s="69">
        <v>13</v>
      </c>
      <c r="C32" s="125" t="s">
        <v>24</v>
      </c>
      <c r="D32" s="125"/>
      <c r="E32" s="125"/>
      <c r="F32" s="125"/>
      <c r="G32" s="125"/>
      <c r="H32" s="32"/>
    </row>
    <row r="33" spans="2:10" s="66" customFormat="1" ht="21.75" customHeight="1" x14ac:dyDescent="0.3">
      <c r="B33" s="69">
        <v>14</v>
      </c>
      <c r="C33" s="125" t="s">
        <v>22</v>
      </c>
      <c r="D33" s="125"/>
      <c r="E33" s="125"/>
      <c r="F33" s="125"/>
      <c r="G33" s="125"/>
      <c r="H33" s="33">
        <f>H31-H32</f>
        <v>0</v>
      </c>
      <c r="I33"/>
    </row>
    <row r="34" spans="2:10" s="66" customFormat="1" ht="30" customHeight="1" x14ac:dyDescent="0.3">
      <c r="B34" s="123" t="s">
        <v>92</v>
      </c>
      <c r="C34" s="161" t="s">
        <v>103</v>
      </c>
      <c r="D34" s="161"/>
      <c r="E34" s="161"/>
      <c r="F34" s="161"/>
      <c r="G34" s="161"/>
      <c r="H34" s="161"/>
    </row>
    <row r="35" spans="2:10" s="66" customFormat="1" ht="21.75" customHeight="1" x14ac:dyDescent="0.3">
      <c r="B35" s="36"/>
      <c r="C35" s="67"/>
      <c r="D35" s="67"/>
      <c r="E35" s="67"/>
      <c r="F35" s="67"/>
      <c r="G35" s="67"/>
      <c r="H35" s="68"/>
    </row>
    <row r="36" spans="2:10" ht="31.5" customHeight="1" thickBot="1" x14ac:dyDescent="0.35">
      <c r="B36" s="34"/>
      <c r="C36" s="160"/>
      <c r="D36" s="160"/>
      <c r="E36" s="160"/>
      <c r="F36" s="160"/>
      <c r="G36" s="160"/>
      <c r="H36" s="160"/>
      <c r="I36" s="35"/>
      <c r="J36" s="35"/>
    </row>
    <row r="37" spans="2:10" ht="34.5" customHeight="1" thickBot="1" x14ac:dyDescent="0.35">
      <c r="D37" s="126" t="s">
        <v>102</v>
      </c>
      <c r="E37" s="127"/>
      <c r="F37" s="127"/>
      <c r="G37" s="127"/>
      <c r="H37" s="128"/>
    </row>
    <row r="40" spans="2:10" ht="15" thickBot="1" x14ac:dyDescent="0.35">
      <c r="D40" s="159" t="s">
        <v>80</v>
      </c>
      <c r="E40" s="159"/>
      <c r="F40" s="159"/>
      <c r="G40" s="159"/>
      <c r="H40" s="159"/>
    </row>
    <row r="41" spans="2:10" ht="18.75" customHeight="1" thickBot="1" x14ac:dyDescent="0.35">
      <c r="D41" s="156" t="s">
        <v>67</v>
      </c>
      <c r="E41" s="156"/>
      <c r="F41" s="156"/>
      <c r="G41" s="157"/>
      <c r="H41" s="82">
        <f>H21+H31</f>
        <v>0</v>
      </c>
    </row>
    <row r="42" spans="2:10" x14ac:dyDescent="0.3">
      <c r="D42" s="156" t="s">
        <v>65</v>
      </c>
      <c r="E42" s="156"/>
      <c r="F42" s="156"/>
      <c r="G42" s="158"/>
      <c r="H42" s="80">
        <f>H32+H22</f>
        <v>0</v>
      </c>
    </row>
    <row r="43" spans="2:10" x14ac:dyDescent="0.3">
      <c r="D43" s="156" t="s">
        <v>66</v>
      </c>
      <c r="E43" s="156"/>
      <c r="F43" s="156"/>
      <c r="G43" s="158"/>
      <c r="H43" s="33">
        <f>H23+H33</f>
        <v>0</v>
      </c>
    </row>
  </sheetData>
  <mergeCells count="19">
    <mergeCell ref="D41:G41"/>
    <mergeCell ref="D42:G42"/>
    <mergeCell ref="D43:G43"/>
    <mergeCell ref="D40:H40"/>
    <mergeCell ref="C22:G22"/>
    <mergeCell ref="C23:G23"/>
    <mergeCell ref="C36:H36"/>
    <mergeCell ref="D37:H37"/>
    <mergeCell ref="C25:H25"/>
    <mergeCell ref="C31:G31"/>
    <mergeCell ref="C32:G32"/>
    <mergeCell ref="C33:G33"/>
    <mergeCell ref="C34:H34"/>
    <mergeCell ref="C21:G21"/>
    <mergeCell ref="B1:I1"/>
    <mergeCell ref="B2:I2"/>
    <mergeCell ref="B4:I4"/>
    <mergeCell ref="G5:I5"/>
    <mergeCell ref="C7:H7"/>
  </mergeCells>
  <pageMargins left="0.7" right="0.7" top="0.75" bottom="0.75" header="0.3" footer="0.3"/>
  <pageSetup paperSize="9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B1:J36"/>
  <sheetViews>
    <sheetView workbookViewId="0">
      <pane xSplit="1" ySplit="9" topLeftCell="B41" activePane="bottomRight" state="frozen"/>
      <selection pane="topRight" activeCell="B1" sqref="B1"/>
      <selection pane="bottomLeft" activeCell="A10" sqref="A10"/>
      <selection pane="bottomRight" activeCell="M30" sqref="M30"/>
    </sheetView>
  </sheetViews>
  <sheetFormatPr defaultRowHeight="14.4" x14ac:dyDescent="0.3"/>
  <cols>
    <col min="1" max="1" width="1.6640625" customWidth="1"/>
    <col min="2" max="2" width="4" customWidth="1"/>
    <col min="3" max="3" width="22" customWidth="1"/>
    <col min="4" max="4" width="21.33203125" customWidth="1"/>
    <col min="5" max="5" width="12.6640625" customWidth="1"/>
    <col min="6" max="6" width="12.33203125" customWidth="1"/>
    <col min="7" max="7" width="13.109375" customWidth="1"/>
    <col min="8" max="8" width="11.5546875" customWidth="1"/>
    <col min="9" max="9" width="14.33203125" customWidth="1"/>
    <col min="10" max="10" width="13.5546875" customWidth="1"/>
  </cols>
  <sheetData>
    <row r="1" spans="2:10" ht="15.6" x14ac:dyDescent="0.3">
      <c r="B1" s="131" t="s">
        <v>15</v>
      </c>
      <c r="C1" s="131"/>
      <c r="D1" s="131"/>
      <c r="E1" s="131"/>
      <c r="F1" s="131"/>
      <c r="G1" s="131"/>
      <c r="H1" s="131"/>
      <c r="I1" s="131"/>
      <c r="J1" s="11"/>
    </row>
    <row r="2" spans="2:10" ht="15.6" x14ac:dyDescent="0.3">
      <c r="B2" s="130" t="s">
        <v>97</v>
      </c>
      <c r="C2" s="130"/>
      <c r="D2" s="130"/>
      <c r="E2" s="130"/>
      <c r="F2" s="130"/>
      <c r="G2" s="130"/>
      <c r="H2" s="130"/>
      <c r="I2" s="130"/>
      <c r="J2" s="10"/>
    </row>
    <row r="3" spans="2:10" ht="15.6" x14ac:dyDescent="0.3">
      <c r="B3" s="16"/>
      <c r="C3" s="17"/>
      <c r="D3" s="18" t="s">
        <v>98</v>
      </c>
      <c r="E3" s="17"/>
      <c r="F3" s="19"/>
      <c r="G3" s="28" t="str">
        <f>'1.Tech.priežiūra'!G3</f>
        <v xml:space="preserve">CVPIS  pirkimas </v>
      </c>
      <c r="H3" s="20"/>
      <c r="I3" s="16"/>
      <c r="J3" s="11"/>
    </row>
    <row r="4" spans="2:10" ht="16.2" thickBot="1" x14ac:dyDescent="0.35">
      <c r="B4" s="132" t="s">
        <v>16</v>
      </c>
      <c r="C4" s="132"/>
      <c r="D4" s="132"/>
      <c r="E4" s="132"/>
      <c r="F4" s="132"/>
      <c r="G4" s="132"/>
      <c r="H4" s="132"/>
      <c r="I4" s="132"/>
      <c r="J4" s="10"/>
    </row>
    <row r="5" spans="2:10" ht="25.5" customHeight="1" thickBot="1" x14ac:dyDescent="0.35">
      <c r="B5" s="21"/>
      <c r="C5" s="22"/>
      <c r="D5" s="55"/>
      <c r="E5" s="55"/>
      <c r="F5" s="8" t="s">
        <v>71</v>
      </c>
      <c r="G5" s="138" t="str">
        <f>'1.Tech.priežiūra'!G5:I5</f>
        <v>UAB,,..xxxx</v>
      </c>
      <c r="H5" s="139"/>
      <c r="I5" s="140"/>
      <c r="J5" s="12"/>
    </row>
    <row r="6" spans="2:10" x14ac:dyDescent="0.3">
      <c r="B6" s="21"/>
      <c r="C6" s="22"/>
      <c r="D6" s="55"/>
      <c r="E6" s="55"/>
      <c r="F6" s="9"/>
      <c r="G6" s="48"/>
      <c r="H6" s="48"/>
      <c r="I6" s="48"/>
      <c r="J6" s="12"/>
    </row>
    <row r="7" spans="2:10" x14ac:dyDescent="0.3">
      <c r="B7" s="14"/>
      <c r="C7" s="162" t="s">
        <v>56</v>
      </c>
      <c r="D7" s="162"/>
      <c r="E7" s="162"/>
      <c r="F7" s="162"/>
      <c r="G7" s="162"/>
      <c r="H7" s="162"/>
      <c r="I7" s="15"/>
      <c r="J7" s="12"/>
    </row>
    <row r="8" spans="2:10" ht="118.5" customHeight="1" x14ac:dyDescent="0.3">
      <c r="B8" s="40" t="s">
        <v>0</v>
      </c>
      <c r="C8" s="40" t="s">
        <v>28</v>
      </c>
      <c r="D8" s="40" t="s">
        <v>1</v>
      </c>
      <c r="E8" s="2" t="s">
        <v>57</v>
      </c>
      <c r="F8" s="2" t="s">
        <v>60</v>
      </c>
      <c r="G8" s="3" t="s">
        <v>53</v>
      </c>
      <c r="H8" s="2" t="s">
        <v>54</v>
      </c>
      <c r="I8" s="78" t="s">
        <v>55</v>
      </c>
      <c r="J8" s="39" t="s">
        <v>82</v>
      </c>
    </row>
    <row r="9" spans="2:10" ht="15" thickBot="1" x14ac:dyDescent="0.35">
      <c r="B9" s="45">
        <v>1</v>
      </c>
      <c r="C9" s="45">
        <v>2</v>
      </c>
      <c r="D9" s="45">
        <v>3</v>
      </c>
      <c r="E9" s="45">
        <v>4</v>
      </c>
      <c r="F9" s="45">
        <v>5</v>
      </c>
      <c r="G9" s="45">
        <v>6</v>
      </c>
      <c r="H9" s="45">
        <v>7</v>
      </c>
      <c r="I9" s="79">
        <v>8</v>
      </c>
      <c r="J9" s="56">
        <v>9</v>
      </c>
    </row>
    <row r="10" spans="2:10" ht="75.75" customHeight="1" thickBot="1" x14ac:dyDescent="0.35">
      <c r="B10" s="47">
        <v>1</v>
      </c>
      <c r="C10" s="1" t="s">
        <v>51</v>
      </c>
      <c r="D10" s="42" t="s">
        <v>52</v>
      </c>
      <c r="E10" s="75">
        <v>2</v>
      </c>
      <c r="F10" s="75">
        <v>6</v>
      </c>
      <c r="G10" s="53"/>
      <c r="H10" s="76">
        <f>E10*G10</f>
        <v>0</v>
      </c>
      <c r="I10" s="77">
        <f>F10*H10</f>
        <v>0</v>
      </c>
      <c r="J10" s="74">
        <f>I10*3</f>
        <v>0</v>
      </c>
    </row>
    <row r="11" spans="2:10" ht="15" customHeight="1" x14ac:dyDescent="0.3">
      <c r="B11" s="47">
        <v>2</v>
      </c>
      <c r="C11" s="125" t="s">
        <v>37</v>
      </c>
      <c r="D11" s="125"/>
      <c r="E11" s="125"/>
      <c r="F11" s="125"/>
      <c r="G11" s="125"/>
      <c r="H11" s="125"/>
      <c r="I11" s="136"/>
      <c r="J11" s="32"/>
    </row>
    <row r="12" spans="2:10" ht="15" customHeight="1" x14ac:dyDescent="0.3">
      <c r="B12" s="47">
        <v>3</v>
      </c>
      <c r="C12" s="125" t="s">
        <v>38</v>
      </c>
      <c r="D12" s="125"/>
      <c r="E12" s="125"/>
      <c r="F12" s="125"/>
      <c r="G12" s="125"/>
      <c r="H12" s="125"/>
      <c r="I12" s="136"/>
      <c r="J12" s="33">
        <f>J10-J11</f>
        <v>0</v>
      </c>
    </row>
    <row r="13" spans="2:10" ht="15" thickBot="1" x14ac:dyDescent="0.35"/>
    <row r="14" spans="2:10" ht="27.75" customHeight="1" thickBot="1" x14ac:dyDescent="0.35">
      <c r="D14" s="126" t="s">
        <v>104</v>
      </c>
      <c r="E14" s="127"/>
      <c r="F14" s="127"/>
      <c r="G14" s="127"/>
      <c r="H14" s="128"/>
    </row>
    <row r="21" spans="2:10" x14ac:dyDescent="0.3">
      <c r="C21" s="162" t="s">
        <v>58</v>
      </c>
      <c r="D21" s="162"/>
      <c r="E21" s="162"/>
      <c r="F21" s="162"/>
      <c r="G21" s="162"/>
      <c r="H21" s="162"/>
      <c r="I21" s="162"/>
    </row>
    <row r="23" spans="2:10" ht="96.6" x14ac:dyDescent="0.3">
      <c r="B23" s="40" t="s">
        <v>0</v>
      </c>
      <c r="C23" s="40" t="s">
        <v>28</v>
      </c>
      <c r="D23" s="2" t="s">
        <v>89</v>
      </c>
      <c r="E23" s="2" t="s">
        <v>61</v>
      </c>
      <c r="F23" s="2" t="s">
        <v>62</v>
      </c>
      <c r="G23" s="3" t="s">
        <v>90</v>
      </c>
      <c r="H23" s="3" t="s">
        <v>63</v>
      </c>
      <c r="I23" s="2" t="s">
        <v>64</v>
      </c>
      <c r="J23" s="39" t="s">
        <v>83</v>
      </c>
    </row>
    <row r="24" spans="2:10" ht="15" thickBot="1" x14ac:dyDescent="0.35">
      <c r="B24" s="45">
        <v>1</v>
      </c>
      <c r="C24" s="45">
        <v>2</v>
      </c>
      <c r="D24" s="45">
        <v>3</v>
      </c>
      <c r="E24" s="45">
        <v>4</v>
      </c>
      <c r="F24" s="45">
        <v>5</v>
      </c>
      <c r="G24" s="45">
        <v>6</v>
      </c>
      <c r="H24" s="45">
        <v>7</v>
      </c>
      <c r="I24" s="79">
        <v>8</v>
      </c>
      <c r="J24" s="56">
        <v>9</v>
      </c>
    </row>
    <row r="25" spans="2:10" ht="93.6" thickBot="1" x14ac:dyDescent="0.35">
      <c r="B25" s="47">
        <v>1</v>
      </c>
      <c r="C25" s="73" t="s">
        <v>59</v>
      </c>
      <c r="D25" s="40">
        <v>1</v>
      </c>
      <c r="E25" s="75">
        <v>20</v>
      </c>
      <c r="F25" s="75">
        <v>500</v>
      </c>
      <c r="G25" s="53"/>
      <c r="H25" s="54"/>
      <c r="I25" s="77">
        <f>(D25*E25*G25)+(F25*H25)</f>
        <v>0</v>
      </c>
      <c r="J25" s="74">
        <f>I25*3</f>
        <v>0</v>
      </c>
    </row>
    <row r="26" spans="2:10" x14ac:dyDescent="0.3">
      <c r="B26" s="47">
        <v>2</v>
      </c>
      <c r="C26" s="125" t="s">
        <v>37</v>
      </c>
      <c r="D26" s="125"/>
      <c r="E26" s="125"/>
      <c r="F26" s="125"/>
      <c r="G26" s="125"/>
      <c r="H26" s="125"/>
      <c r="I26" s="136"/>
      <c r="J26" s="32"/>
    </row>
    <row r="27" spans="2:10" x14ac:dyDescent="0.3">
      <c r="B27" s="47">
        <v>3</v>
      </c>
      <c r="C27" s="125" t="s">
        <v>38</v>
      </c>
      <c r="D27" s="125"/>
      <c r="E27" s="125"/>
      <c r="F27" s="125"/>
      <c r="G27" s="125"/>
      <c r="H27" s="125"/>
      <c r="I27" s="136"/>
      <c r="J27" s="33">
        <f>J25-J26</f>
        <v>0</v>
      </c>
    </row>
    <row r="28" spans="2:10" ht="15" thickBot="1" x14ac:dyDescent="0.35"/>
    <row r="29" spans="2:10" ht="30" customHeight="1" thickBot="1" x14ac:dyDescent="0.35">
      <c r="D29" s="126" t="s">
        <v>102</v>
      </c>
      <c r="E29" s="127"/>
      <c r="F29" s="127"/>
      <c r="G29" s="127"/>
      <c r="H29" s="128"/>
    </row>
    <row r="33" spans="5:9" ht="15" thickBot="1" x14ac:dyDescent="0.35">
      <c r="E33" s="159" t="s">
        <v>68</v>
      </c>
      <c r="F33" s="159"/>
      <c r="G33" s="159"/>
      <c r="H33" s="159"/>
      <c r="I33" s="159"/>
    </row>
    <row r="34" spans="5:9" ht="15" thickBot="1" x14ac:dyDescent="0.35">
      <c r="E34" s="156" t="s">
        <v>67</v>
      </c>
      <c r="F34" s="156"/>
      <c r="G34" s="156"/>
      <c r="H34" s="157"/>
      <c r="I34" s="81">
        <f>J10+J25</f>
        <v>0</v>
      </c>
    </row>
    <row r="35" spans="5:9" x14ac:dyDescent="0.3">
      <c r="E35" s="156" t="s">
        <v>65</v>
      </c>
      <c r="F35" s="156"/>
      <c r="G35" s="156"/>
      <c r="H35" s="158"/>
      <c r="I35" s="121">
        <f>J11+J26</f>
        <v>0</v>
      </c>
    </row>
    <row r="36" spans="5:9" x14ac:dyDescent="0.3">
      <c r="E36" s="156" t="s">
        <v>66</v>
      </c>
      <c r="F36" s="156"/>
      <c r="G36" s="156"/>
      <c r="H36" s="158"/>
      <c r="I36" s="33">
        <f>J12+J27</f>
        <v>0</v>
      </c>
    </row>
  </sheetData>
  <mergeCells count="16">
    <mergeCell ref="D29:H29"/>
    <mergeCell ref="E33:I33"/>
    <mergeCell ref="E34:H34"/>
    <mergeCell ref="E35:H35"/>
    <mergeCell ref="E36:H36"/>
    <mergeCell ref="C12:I12"/>
    <mergeCell ref="D14:H14"/>
    <mergeCell ref="C21:I21"/>
    <mergeCell ref="C26:I26"/>
    <mergeCell ref="C27:I27"/>
    <mergeCell ref="C11:I11"/>
    <mergeCell ref="B1:I1"/>
    <mergeCell ref="B2:I2"/>
    <mergeCell ref="B4:I4"/>
    <mergeCell ref="G5:I5"/>
    <mergeCell ref="C7:H7"/>
  </mergeCells>
  <pageMargins left="0.7" right="0.7" top="0.75" bottom="0.75" header="0.3" footer="0.3"/>
  <pageSetup paperSize="9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J31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19" sqref="E19"/>
    </sheetView>
  </sheetViews>
  <sheetFormatPr defaultRowHeight="14.4" x14ac:dyDescent="0.3"/>
  <cols>
    <col min="1" max="1" width="1.6640625" customWidth="1"/>
    <col min="2" max="2" width="6.88671875" customWidth="1"/>
    <col min="3" max="3" width="82.88671875" customWidth="1"/>
    <col min="4" max="4" width="28.44140625" customWidth="1"/>
    <col min="5" max="5" width="12.6640625" customWidth="1"/>
    <col min="6" max="6" width="12.33203125" customWidth="1"/>
    <col min="7" max="7" width="13.109375" hidden="1" customWidth="1"/>
    <col min="8" max="8" width="11.5546875" hidden="1" customWidth="1"/>
    <col min="9" max="9" width="14.33203125" customWidth="1"/>
    <col min="10" max="10" width="13.5546875" customWidth="1"/>
  </cols>
  <sheetData>
    <row r="1" spans="1:10" ht="15.6" x14ac:dyDescent="0.3">
      <c r="B1" s="131" t="s">
        <v>15</v>
      </c>
      <c r="C1" s="131"/>
      <c r="D1" s="131"/>
      <c r="E1" s="131"/>
      <c r="F1" s="96"/>
      <c r="G1" s="96"/>
      <c r="H1" s="96"/>
      <c r="I1" s="15"/>
      <c r="J1" s="11"/>
    </row>
    <row r="2" spans="1:10" ht="15.6" x14ac:dyDescent="0.3">
      <c r="B2" s="130" t="s">
        <v>97</v>
      </c>
      <c r="C2" s="130"/>
      <c r="D2" s="130"/>
      <c r="E2" s="130"/>
      <c r="F2" s="96"/>
      <c r="G2" s="96"/>
      <c r="H2" s="96"/>
      <c r="I2" s="15"/>
      <c r="J2" s="10"/>
    </row>
    <row r="3" spans="1:10" ht="15.6" x14ac:dyDescent="0.3">
      <c r="B3" s="16"/>
      <c r="D3" s="28" t="str">
        <f>'1.Tech.priežiūra'!G3</f>
        <v xml:space="preserve">CVPIS  pirkimas </v>
      </c>
      <c r="E3" s="17"/>
      <c r="F3" s="96"/>
      <c r="G3" s="96"/>
      <c r="H3" s="96"/>
      <c r="I3" s="15"/>
      <c r="J3" s="11"/>
    </row>
    <row r="4" spans="1:10" ht="15.6" x14ac:dyDescent="0.3">
      <c r="B4" s="132" t="s">
        <v>81</v>
      </c>
      <c r="C4" s="132"/>
      <c r="D4" s="132"/>
      <c r="E4" s="132"/>
      <c r="F4" s="96"/>
      <c r="G4" s="96"/>
      <c r="H4" s="96"/>
      <c r="I4" s="15"/>
      <c r="J4" s="10"/>
    </row>
    <row r="5" spans="1:10" ht="16.2" thickBot="1" x14ac:dyDescent="0.35">
      <c r="B5" s="111"/>
      <c r="C5" s="111"/>
      <c r="D5" s="109" t="s">
        <v>105</v>
      </c>
      <c r="E5" s="99"/>
      <c r="F5" s="96"/>
      <c r="G5" s="96"/>
      <c r="H5" s="96"/>
      <c r="I5" s="15"/>
      <c r="J5" s="10"/>
    </row>
    <row r="6" spans="1:10" ht="15" thickBot="1" x14ac:dyDescent="0.35">
      <c r="B6" s="55"/>
      <c r="C6" s="8" t="s">
        <v>70</v>
      </c>
      <c r="D6" s="164" t="str">
        <f>G6</f>
        <v>UAB,,..xxxx</v>
      </c>
      <c r="E6" s="165"/>
      <c r="F6" s="96"/>
      <c r="G6" s="166" t="str">
        <f>'1.Tech.priežiūra'!G5:I5</f>
        <v>UAB,,..xxxx</v>
      </c>
      <c r="H6" s="166"/>
      <c r="I6" s="15"/>
      <c r="J6" s="12"/>
    </row>
    <row r="7" spans="1:10" ht="46.5" customHeight="1" x14ac:dyDescent="0.3">
      <c r="A7" s="13"/>
      <c r="B7" s="2" t="s">
        <v>0</v>
      </c>
      <c r="C7" s="2" t="s">
        <v>28</v>
      </c>
      <c r="D7" s="110" t="s">
        <v>76</v>
      </c>
      <c r="E7" s="37"/>
      <c r="F7" s="37"/>
      <c r="G7" s="37"/>
      <c r="H7" s="37"/>
      <c r="I7" s="37"/>
      <c r="J7" s="85"/>
    </row>
    <row r="8" spans="1:10" x14ac:dyDescent="0.3">
      <c r="A8" s="13"/>
      <c r="B8" s="4">
        <v>1</v>
      </c>
      <c r="C8" s="4">
        <v>2</v>
      </c>
      <c r="D8" s="4">
        <v>3</v>
      </c>
      <c r="E8" s="86"/>
      <c r="F8" s="86"/>
      <c r="G8" s="86"/>
      <c r="H8" s="86"/>
      <c r="I8" s="86"/>
      <c r="J8" s="86"/>
    </row>
    <row r="9" spans="1:10" ht="21" customHeight="1" x14ac:dyDescent="0.3">
      <c r="A9" s="13"/>
      <c r="B9" s="24">
        <v>1</v>
      </c>
      <c r="C9" s="24" t="s">
        <v>72</v>
      </c>
      <c r="D9" s="103">
        <f>'1.Tech.priežiūra'!H21</f>
        <v>0</v>
      </c>
      <c r="E9" s="87"/>
      <c r="F9" s="87"/>
      <c r="G9" s="88"/>
      <c r="H9" s="89"/>
      <c r="I9" s="90"/>
      <c r="J9" s="91"/>
    </row>
    <row r="10" spans="1:10" ht="21" customHeight="1" x14ac:dyDescent="0.3">
      <c r="A10" s="13"/>
      <c r="B10" s="101">
        <v>2</v>
      </c>
      <c r="C10" s="101" t="s">
        <v>73</v>
      </c>
      <c r="D10" s="122">
        <f>'2.Remonto pasl.'!J10</f>
        <v>0</v>
      </c>
      <c r="E10" s="87"/>
      <c r="F10" s="87"/>
      <c r="G10" s="88"/>
      <c r="H10" s="89"/>
      <c r="I10" s="90"/>
      <c r="J10" s="91"/>
    </row>
    <row r="11" spans="1:10" ht="15" customHeight="1" x14ac:dyDescent="0.3">
      <c r="A11" s="13"/>
      <c r="B11" s="100">
        <v>3</v>
      </c>
      <c r="C11" s="100" t="s">
        <v>69</v>
      </c>
      <c r="D11" s="104">
        <f>'3.Elektr. stebėjimas'!H21</f>
        <v>0</v>
      </c>
      <c r="E11" s="36"/>
      <c r="F11" s="36"/>
      <c r="G11" s="36"/>
      <c r="H11" s="36"/>
      <c r="I11" s="36"/>
      <c r="J11" s="92"/>
    </row>
    <row r="12" spans="1:10" ht="15" customHeight="1" x14ac:dyDescent="0.3">
      <c r="A12" s="13"/>
      <c r="B12" s="102">
        <v>4</v>
      </c>
      <c r="C12" s="102" t="s">
        <v>74</v>
      </c>
      <c r="D12" s="105">
        <f>'4.Vaizdo kameros'!H41</f>
        <v>0</v>
      </c>
      <c r="E12" s="36"/>
      <c r="F12" s="36"/>
      <c r="G12" s="36"/>
      <c r="H12" s="36"/>
      <c r="I12" s="36"/>
      <c r="J12" s="68"/>
    </row>
    <row r="13" spans="1:10" ht="15" thickBot="1" x14ac:dyDescent="0.35">
      <c r="A13" s="13"/>
      <c r="B13" s="23">
        <v>5</v>
      </c>
      <c r="C13" s="23" t="s">
        <v>75</v>
      </c>
      <c r="D13" s="108">
        <f>'5.Fizinė apsauga'!$I$34</f>
        <v>0</v>
      </c>
      <c r="E13" s="13"/>
      <c r="F13" s="13"/>
      <c r="G13" s="13"/>
      <c r="H13" s="13"/>
      <c r="I13" s="13"/>
      <c r="J13" s="13"/>
    </row>
    <row r="14" spans="1:10" ht="15" thickBot="1" x14ac:dyDescent="0.35">
      <c r="A14" s="13"/>
      <c r="B14" s="106">
        <v>6</v>
      </c>
      <c r="C14" s="112" t="s">
        <v>78</v>
      </c>
      <c r="D14" s="118">
        <f>SUM(D9:D13)</f>
        <v>0</v>
      </c>
      <c r="E14" s="13"/>
      <c r="F14" s="13"/>
      <c r="G14" s="13"/>
      <c r="H14" s="13"/>
      <c r="I14" s="13"/>
      <c r="J14" s="13"/>
    </row>
    <row r="15" spans="1:10" x14ac:dyDescent="0.3">
      <c r="A15" s="13"/>
      <c r="B15" s="107">
        <v>7</v>
      </c>
      <c r="C15" s="113" t="s">
        <v>77</v>
      </c>
      <c r="D15" s="114">
        <f>SUM('1.Tech.priežiūra'!H22+'2.Remonto pasl.'!J11+'3.Elektr. stebėjimas'!H22+'4.Vaizdo kameros'!H42+'5.Fizinė apsauga'!$I$35)</f>
        <v>0</v>
      </c>
      <c r="E15" s="13"/>
      <c r="F15" s="13"/>
      <c r="G15" s="13"/>
      <c r="H15" s="13"/>
      <c r="I15" s="13"/>
      <c r="J15" s="13"/>
    </row>
    <row r="16" spans="1:10" x14ac:dyDescent="0.3">
      <c r="A16" s="13"/>
      <c r="B16" s="107">
        <v>8</v>
      </c>
      <c r="C16" s="113" t="s">
        <v>79</v>
      </c>
      <c r="D16" s="115">
        <f>SUM('1.Tech.priežiūra'!H23+'2.Remonto pasl.'!J12+'3.Elektr. stebėjimas'!H23+'4.Vaizdo kameros'!H43+'5.Fizinė apsauga'!I36)</f>
        <v>0</v>
      </c>
      <c r="E16" s="96"/>
      <c r="F16" s="96"/>
      <c r="G16" s="96"/>
      <c r="H16" s="96"/>
      <c r="I16" s="96"/>
      <c r="J16" s="13"/>
    </row>
    <row r="17" spans="1:10" ht="33" customHeight="1" x14ac:dyDescent="0.3">
      <c r="A17" s="13"/>
      <c r="B17" s="13"/>
      <c r="C17" s="117" t="s">
        <v>106</v>
      </c>
      <c r="D17" s="163" t="s">
        <v>107</v>
      </c>
      <c r="E17" s="163"/>
      <c r="F17" s="96"/>
      <c r="G17" s="116"/>
      <c r="I17" s="13"/>
      <c r="J17" s="13"/>
    </row>
    <row r="18" spans="1:10" ht="15.6" x14ac:dyDescent="0.3">
      <c r="A18" s="13"/>
      <c r="B18" s="37"/>
      <c r="C18" s="37"/>
      <c r="D18" s="37"/>
      <c r="E18" s="37"/>
      <c r="F18" s="37"/>
      <c r="G18" s="37"/>
      <c r="H18" s="37"/>
      <c r="I18" s="37"/>
      <c r="J18" s="85"/>
    </row>
    <row r="19" spans="1:10" x14ac:dyDescent="0.3">
      <c r="A19" s="13"/>
      <c r="B19" s="86"/>
      <c r="C19" s="86"/>
      <c r="D19" s="86"/>
      <c r="E19" s="86"/>
      <c r="F19" s="86"/>
      <c r="G19" s="86"/>
      <c r="H19" s="86"/>
      <c r="I19" s="86"/>
      <c r="J19" s="86"/>
    </row>
    <row r="20" spans="1:10" x14ac:dyDescent="0.3">
      <c r="A20" s="13"/>
      <c r="B20" s="36"/>
      <c r="C20" s="93"/>
      <c r="D20" s="37"/>
      <c r="E20" s="87"/>
      <c r="F20" s="87"/>
      <c r="G20" s="88"/>
      <c r="H20" s="94"/>
      <c r="I20" s="90"/>
      <c r="J20" s="91"/>
    </row>
    <row r="21" spans="1:10" x14ac:dyDescent="0.3">
      <c r="A21" s="13"/>
      <c r="B21" s="36"/>
      <c r="C21" s="36"/>
      <c r="D21" s="36"/>
      <c r="E21" s="36"/>
      <c r="F21" s="36"/>
      <c r="G21" s="36"/>
      <c r="H21" s="36"/>
      <c r="I21" s="36"/>
      <c r="J21" s="92"/>
    </row>
    <row r="22" spans="1:10" x14ac:dyDescent="0.3">
      <c r="A22" s="13"/>
      <c r="B22" s="36"/>
      <c r="C22" s="36"/>
      <c r="D22" s="36"/>
      <c r="E22" s="36"/>
      <c r="F22" s="36"/>
      <c r="G22" s="36"/>
      <c r="H22" s="36"/>
      <c r="I22" s="36"/>
      <c r="J22" s="68"/>
    </row>
    <row r="23" spans="1:10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30" customHeight="1" x14ac:dyDescent="0.3">
      <c r="A24" s="13"/>
      <c r="B24" s="13"/>
      <c r="C24" s="13"/>
      <c r="D24" s="97"/>
      <c r="E24" s="97"/>
      <c r="F24" s="97"/>
      <c r="G24" s="97"/>
      <c r="H24" s="97"/>
      <c r="I24" s="13"/>
      <c r="J24" s="13"/>
    </row>
    <row r="25" spans="1:10" x14ac:dyDescent="0.3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x14ac:dyDescent="0.3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x14ac:dyDescent="0.3">
      <c r="A28" s="13"/>
      <c r="B28" s="13"/>
      <c r="C28" s="13"/>
      <c r="D28" s="13"/>
      <c r="E28" s="98"/>
      <c r="F28" s="98"/>
      <c r="G28" s="98"/>
      <c r="H28" s="98"/>
      <c r="I28" s="98"/>
      <c r="J28" s="13"/>
    </row>
    <row r="29" spans="1:10" x14ac:dyDescent="0.3">
      <c r="A29" s="13"/>
      <c r="B29" s="13"/>
      <c r="C29" s="13"/>
      <c r="D29" s="13"/>
      <c r="E29" s="98"/>
      <c r="F29" s="98"/>
      <c r="G29" s="98"/>
      <c r="H29" s="98"/>
      <c r="I29" s="95"/>
      <c r="J29" s="13"/>
    </row>
    <row r="30" spans="1:10" x14ac:dyDescent="0.3">
      <c r="A30" s="13"/>
      <c r="B30" s="13"/>
      <c r="C30" s="13"/>
      <c r="D30" s="13"/>
      <c r="E30" s="98"/>
      <c r="F30" s="98"/>
      <c r="G30" s="98"/>
      <c r="H30" s="98"/>
      <c r="I30" s="92"/>
      <c r="J30" s="13"/>
    </row>
    <row r="31" spans="1:10" x14ac:dyDescent="0.3">
      <c r="A31" s="13"/>
      <c r="B31" s="13"/>
      <c r="C31" s="13"/>
      <c r="D31" s="13"/>
      <c r="E31" s="98"/>
      <c r="F31" s="98"/>
      <c r="G31" s="98"/>
      <c r="H31" s="98"/>
      <c r="I31" s="68"/>
      <c r="J31" s="13"/>
    </row>
  </sheetData>
  <mergeCells count="6">
    <mergeCell ref="B4:E4"/>
    <mergeCell ref="D17:E17"/>
    <mergeCell ref="D6:E6"/>
    <mergeCell ref="G6:H6"/>
    <mergeCell ref="B1:E1"/>
    <mergeCell ref="B2:E2"/>
  </mergeCells>
  <pageMargins left="0.7" right="0.7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1.Tech.priežiūra</vt:lpstr>
      <vt:lpstr>2.Remonto pasl.</vt:lpstr>
      <vt:lpstr>3.Elektr. stebėjimas</vt:lpstr>
      <vt:lpstr>4.Vaizdo kameros</vt:lpstr>
      <vt:lpstr>5.Fizinė apsauga</vt:lpstr>
      <vt:lpstr>6.PASIŪLYMO KAINA</vt:lpstr>
    </vt:vector>
  </TitlesOfParts>
  <Company>***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Giedrius Vaitkevičius</dc:creator>
  <cp:lastModifiedBy>Ieva Rimšienė</cp:lastModifiedBy>
  <cp:lastPrinted>2018-10-10T08:20:52Z</cp:lastPrinted>
  <dcterms:created xsi:type="dcterms:W3CDTF">2018-10-10T08:10:06Z</dcterms:created>
  <dcterms:modified xsi:type="dcterms:W3CDTF">2025-01-06T07:38:41Z</dcterms:modified>
</cp:coreProperties>
</file>